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EAFuentes\Desktop\PROYECTOS DE ESCUELAS BM Y BCIE-20260414T140937Z-3-001\EEP 11722 LAS BRISAS 2026\EEP 11722 LAS BRISAS 2026\PRESUPUESTOS FINALES\"/>
    </mc:Choice>
  </mc:AlternateContent>
  <xr:revisionPtr revIDLastSave="0" documentId="13_ncr:1_{BC2F04CC-A545-4EB1-9961-95CA836E71A2}" xr6:coauthVersionLast="47" xr6:coauthVersionMax="47" xr10:uidLastSave="{00000000-0000-0000-0000-000000000000}"/>
  <bookViews>
    <workbookView xWindow="-120" yWindow="-120" windowWidth="29040" windowHeight="15720" xr2:uid="{00000000-000D-0000-FFFF-FFFF00000000}"/>
  </bookViews>
  <sheets>
    <sheet name="LISTADO DE CANTIDADES" sheetId="1" r:id="rId1"/>
  </sheets>
  <definedNames>
    <definedName name="_xlnm.Print_Area" localSheetId="0">'LISTADO DE CANTIDADES'!$A$1:$G$453</definedName>
    <definedName name="_xlnm.Print_Titles" localSheetId="0">'LISTADO DE CANTIDADES'!$1:$7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Qw8I9LIRpTyM8RuTdnfj0KJKSFRvDV9+wWsp6hExI0g="/>
    </ext>
  </extLst>
</workbook>
</file>

<file path=xl/calcChain.xml><?xml version="1.0" encoding="utf-8"?>
<calcChain xmlns="http://schemas.openxmlformats.org/spreadsheetml/2006/main">
  <c r="D405" i="1" l="1"/>
  <c r="D328" i="1"/>
  <c r="D325" i="1"/>
  <c r="D220" i="1"/>
  <c r="G8" i="1" l="1"/>
</calcChain>
</file>

<file path=xl/sharedStrings.xml><?xml version="1.0" encoding="utf-8"?>
<sst xmlns="http://schemas.openxmlformats.org/spreadsheetml/2006/main" count="1148" uniqueCount="742">
  <si>
    <t>MINISTERIO DE EDUCACIÓN CIENCIA Y TECNOLOGÍA</t>
  </si>
  <si>
    <t>PRESUPUESTO PARA REHABILITACIÓN DE INFRAESTRUCTURA</t>
  </si>
  <si>
    <t>PROYECTO: ESCUELA DE EDUCACIÓN PARVULARIA LAS BRISAS</t>
  </si>
  <si>
    <t>MUNICIPIO: SOYAPANGO</t>
  </si>
  <si>
    <t>DEPARTAMENTO:    SAN SALVADOR              CÓDIGO:  11722</t>
  </si>
  <si>
    <t>N°</t>
  </si>
  <si>
    <t xml:space="preserve">DESCRIPCIÓN/PARTIDA </t>
  </si>
  <si>
    <t>UNIDAD</t>
  </si>
  <si>
    <t>CANTIDAD</t>
  </si>
  <si>
    <t>PRECIO UNITARIO DIRECTO</t>
  </si>
  <si>
    <t xml:space="preserve"> SUB-TOTAL </t>
  </si>
  <si>
    <t xml:space="preserve"> TOTAL PARTIDA </t>
  </si>
  <si>
    <t>OBRAS PRELIMINARES</t>
  </si>
  <si>
    <t>DEMOLICIONES Y DESMONTAJES</t>
  </si>
  <si>
    <t>Demolición de infraestructura (MODULO A 5 aulas y admon) incluye: fundaciones, piso, paredes, cielo falso,  puertas, defensas metalicas, artefactos sanitarios,canales, cubiertas de techo, bajantes,  instalaciones eléctricas. Incluye desalojo externo.</t>
  </si>
  <si>
    <t>m²</t>
  </si>
  <si>
    <t>Demolición de infraestructura (MODULO B 5 aulas sanitarios) incluye: fundaciones, piso, paredes, cielo falso,  puertas, defensas metalicas, artefactos sanitarios,canales, cubiertas de techo, bajantes,  instalaciones eléctricas. Incluye desalojo externo.</t>
  </si>
  <si>
    <t>Demolición de infraestructura (MODULO C 4 aulas ) incluye: fundaciones, piso, paredes, cielo falso,  puertas, defensas metalicas, artefactos sanitarios,canales, cubiertas de techo, bajantes,  instalaciones eléctricas. Incluye desalojo externo.</t>
  </si>
  <si>
    <t>Demolición de infraestructura (MODULO D cocina y bodegas) incluye: fundaciones, piso, paredes, cielo falso,  puertas, defensas metalicas, artefactos sanitarios,canales, cubiertas de techo, bajantes,  instalaciones eléctricas. Incluye desalojo externo.</t>
  </si>
  <si>
    <t>Demolición, limpieza y desalojo externo de piso y canaleta de concreto. Incluye desalojo externo.</t>
  </si>
  <si>
    <t>Demolicion de muro de piedra altura indicada en plano. Incluye desalojo externo y ademado.</t>
  </si>
  <si>
    <t>m</t>
  </si>
  <si>
    <t>Demolición de cisterna de agua potable existente. Incluye desalojo externo.</t>
  </si>
  <si>
    <t>u</t>
  </si>
  <si>
    <t>Demolición de acera concreto. Incluye desalojo externo.</t>
  </si>
  <si>
    <t>Demolición de pared de fachada, altura indicada en plano. Incluye desalojo externo.</t>
  </si>
  <si>
    <t>Desmontaje de cerco perimetral. Incluye desalojo externo.</t>
  </si>
  <si>
    <t>Desmontaje de porton metalico de acceso</t>
  </si>
  <si>
    <t>Demolición y excavación de bodega en acceso.Incluye desalojo externo y ademado.</t>
  </si>
  <si>
    <t>m3</t>
  </si>
  <si>
    <t>Desmontaje de lavamanos y tanque con estructura existente. Incluye desalojo externo.</t>
  </si>
  <si>
    <t>INTERVENCIONES EN VEGETACION EXISTENTE</t>
  </si>
  <si>
    <t>Tala y remoción de árbol, incluye: (tala destronconado y desraizado)</t>
  </si>
  <si>
    <t>Limpieza, chapeo y descapote, incluye desalojo externo.</t>
  </si>
  <si>
    <t>Nota: 
-Las áreas a demoler se indican en plano de demoliciones, se deberá hacer el desalojo externo del material excedente a un lugar autorizado por la Municipalidad, incluye el permiso de demolición, transporte y mano de obra.
-En caso de identificar cubiertas de techo de asbesto cemento, implementar las medidas de mitigación descritas en la actividad generación de desechos peligrosos en la obra, del presupuesto del PGAS Específico del proyecto. 
-El costo de las obras preliminares y provisionales, tal como se indica en las Especificaciones Técnicas del presente proyecto, deben de ser incluidas en los costos indirectos.
-Todo material producto de desmontajes realizados y que hayan sido declarados recuperables por la Supervisión, y que que se encuentre en buenas condiciones para reúsos, se entregará inventariado y con acta al director del Centro Educativo según se establece en las Especificaciones Técnicas.
-En todas las partidas de desmontaje, demolicion, corte, relleno considerar el desalojo externo.
-Todo el material de relleno y compactación para las redes electricas e hidráulicas, debera considerarse material selecto.</t>
  </si>
  <si>
    <t xml:space="preserve">CONSTRUCCIÓN </t>
  </si>
  <si>
    <t>MODULO A: EDIFICIO DE 8 AULAS DE PARVULARIA de acuerdo a planos y especificaciones técnicas.</t>
  </si>
  <si>
    <t>TRAZO Y NIVELACIÓN</t>
  </si>
  <si>
    <t>Trazo y nivelación</t>
  </si>
  <si>
    <t>TERRACERIA</t>
  </si>
  <si>
    <t>Descapote (0,30 m)</t>
  </si>
  <si>
    <t>m³</t>
  </si>
  <si>
    <t>Excavación para estructuras hasta 2.00 m, incluye desalojo de material sobrante a desposicion de desechos solidos autorizados por el MARN.</t>
  </si>
  <si>
    <t>Excavación para pisos hasta 0.4 m, incluye desalojo de material sobrante a desposicion de desechos solidos autorizados por el MARN</t>
  </si>
  <si>
    <t>Relleno con suelo cemento Fluido al 8% (11 partes de suelo por 1 parte de cemento)</t>
  </si>
  <si>
    <t>Relleno con suelo cemento Fluido al 5% en fundaciones</t>
  </si>
  <si>
    <t>Relleno con suelo cemento 20:1 compactado al 90% segun norma AASTHO T-134</t>
  </si>
  <si>
    <t>Relleno compactado con material selecto para conformar pisos. e = 30 cm</t>
  </si>
  <si>
    <t xml:space="preserve">CONCRETO ESTRUCTURAL </t>
  </si>
  <si>
    <t>VIGAS Y SOLERAS DE CORONAMIENTO</t>
  </si>
  <si>
    <t>Viga V-1, 0.25x0.40m  segun detalles en planos, f´c=210kg/cm2</t>
  </si>
  <si>
    <t>Viga V-2, 0.30x0.40m, según detalle en planos, f´c=210kg/cm2</t>
  </si>
  <si>
    <t>Viga V-3, 0.30x0.40-0.60m, según detalle en planos, f´c=210kg/cm2</t>
  </si>
  <si>
    <t>Viga V-5, 0.25x0.40m según detalle, f´c=210kg/cm2</t>
  </si>
  <si>
    <t>Viga V-6, 0.25x0.55m, según detalle en planos, f´c=210kg/cm2</t>
  </si>
  <si>
    <t>Piso de concreto de f'c=180 kg/cm² de e=0.07 m, refuerzo electromalla 6"x6", calibre 9/9.</t>
  </si>
  <si>
    <t>Piso de concreto de f'c=180 kg/cm² de e=0.07 m, refuerzo electromalla 6"x6", calibre 10/10. para conformacion de acera perimetral.</t>
  </si>
  <si>
    <t xml:space="preserve">ALBAÑILERIA </t>
  </si>
  <si>
    <t>Pared de Bloque de Concreto 15X20X40 cm. RV #3@0.40M, RH 2#3@0.60 + Grapa #2@0.15 en bloque solera. Incluye solera intermedia, solera de coronamiento y nervios de modulación. Según planos.</t>
  </si>
  <si>
    <t>OBRAS METALICAS</t>
  </si>
  <si>
    <t>-Polín P-1, de Tubo de 2"x 4" ch. 14 (1.9mm),incluye dos manos de anticorrosivo y dos de esmalte, color blanco porcelana, estructuras de apoyo y todo lo necesario para su sujeción, sobre los tornillos autorroscantes se deberá de colocar material bituminoso o un sellador impermeabilizante elastómero acrílico a base de agua.</t>
  </si>
  <si>
    <t xml:space="preserve">Viga VM-2 TS 6"x4"x1/8", incluye pintura ( dos manos de pintura anticorrosiva diferente color) y dos manos de acabado final (esmalte) segun especificaciones tecnicas. Incluye placas con anclajes de conexin </t>
  </si>
  <si>
    <t>Viga VM-1 segun detalle en plano, incluye dos manos de anticorrosivo y dos de esmalte, color blanco porcelana. Incluye placas con anclajes para conexión.</t>
  </si>
  <si>
    <t>Suministro e instalación de pasamanos metálico H=1.10m, según diseño en planos, incluye tubos de 2" y  1",  incluye dos manos de anticorrosivo y dos de esmalte, color gris meteoro y placa de anclaje de acero de e=1/4" x 15x15cm. Según detalle adjunto.</t>
  </si>
  <si>
    <t>Suministro e instalación de acceso de control tipo pasamano de salida de emergencia. Segun planos.</t>
  </si>
  <si>
    <t xml:space="preserve">CUBIERTA DE TECHO </t>
  </si>
  <si>
    <t>Cubierta de techo insulado de 2",que incluye: 
 -Lámina superior calibre 24 y lámina inferior calibre 26 ambas caras prepintadas en color blanco
 -Capote de lámina de aluminio, zinc y silicio, calibre 26,
 -Aplicación de impermeabilizante de la mejor calidad en cada tornillo instalado en estructura de techo.
 -Remates de lámina galvanizada cal.26 color blanco, instalados al frente y lateral de lámina.
 -Botagua de techo de Lamina de Zinc aluminio calibre 24
 -Hechura de cepos en ambas caras, tornillería. 
 Las dimensiones de la cubierta de techo son tomadas en proyeccion horizontal para efectos de pago.</t>
  </si>
  <si>
    <t>Suministro e instalación de bajadas de aguas lluvias con tubería PVC Ø 4", 125 PSI. Sujetados con cinchos de pletina de 1/8"x1", fijados con tornillo goloso de 2"x10 y anclas plásticas. Incluye accesorios y conexión a red subterránea de aguas lluvias.</t>
  </si>
  <si>
    <t>Suministro e instalación de canales de aguas lluvias de láminas galvanizada lisa calibre 24, soldado y remachado, ganchos escondidos de pletina de 1” x 1/8” a cada 0.45m, acabado final interior y exterior dos manos de anticorrosivo especial para galvanizado y dos manos de pintura esmalte color a definir en exterior.</t>
  </si>
  <si>
    <t xml:space="preserve">ACABADOS </t>
  </si>
  <si>
    <t>Repello de superficies verticales hasta e=2 cm, con mezcla prefabricada para repellos. Incluye todos los materiales</t>
  </si>
  <si>
    <t>Afinado en superficies verticales hasta E=2mm.</t>
  </si>
  <si>
    <t>Suministro y aplicación de pintura en paredes, incluye:
 -Pintura de aceite satinada de la mejor calidad desde el nivel de zócalo hasta 1.40 m, color blanco porcelana.
 -Pintura base acrílico de la mejor calidad desde 1.40 m hasta la cubierta de techo o losa, color blanco porcelana.
 -Preparación de pared con base y dos manos de acabado uniforme.</t>
  </si>
  <si>
    <t>Suministro y aplicación de pintura base acrílico de la mejor calidad,  inferior en losas, 2 manos. Preparación de pared con base y dos manos de acabado uniforme.</t>
  </si>
  <si>
    <t>Repello  y afinado e=2mm con  mezcla prefabricada  en losa tipo copresa</t>
  </si>
  <si>
    <t>Suministro y colocación de enchape de azulejos. Piezas cerámicas esmaltada brillante, resistente a la humedad, abrasión y rayado de 60x60 cm color blanco con adhesivo especial para cerámica NORMA ANSI 118.4 de la mejor calidad. Y porcelana sin arena, alta resistencia al desgaste NORMA ANSI 118.6 color blanco. h= 2.00m</t>
  </si>
  <si>
    <t xml:space="preserve">PUERTAS </t>
  </si>
  <si>
    <t>Suministro e instalación de puerta metálica P-2 1.00x2.10 m con doble mirilla lateral vertical de vidrio laminado de 6mm; con doble forro de lámina de hierro de 1/16", mocheta de ángulo de 1 1/4"x1 1/4"x1/8", 3 bisagras de 3", cierre con llave exterior, acabado en estructura y forro con dos manos de anticorrosivo en diferente color y dos de esmalte color gris meteoro aplicado con soplete.</t>
  </si>
  <si>
    <t xml:space="preserve">Suministro e instalación de puerta metálica P2-b 1.00x2.10 con doble mirilla lateral vertical de vidrio laminado de 6mm; con doble forro de lámina de hierro de 1/16", mocheta de ángulo de 1 1/4"x1 1/4"x1/8", 3 bisagras de 3" , barra antipánico,  acabado en estructura y forro, dos manos de anticcorosivo en diferente color y dos de esmalte color gris meteoro aplicado con soplete.
</t>
  </si>
  <si>
    <t xml:space="preserve">Suministro e instalación de puerta metálica P-3 con doble forro de lámina de hierro de 1/16", mocheta de ángulo de 1 1/4"x1 1/4"x1/8". 3 bisagras de 3", cierre con llave exterior, acabado en estructura y forro con dos manos de anticorrosivo en diferente color y dos de esmalte color gris meteoro aplicado con soplete.
</t>
  </si>
  <si>
    <t>Suministro e instalación de puerta P-4 con marco y estructura de madera de conacaste, doble forro de plywood, entintada y laqueada.</t>
  </si>
  <si>
    <t xml:space="preserve">VENTANAS </t>
  </si>
  <si>
    <t>Suministro e instalación de Ventana corrediza, perfilería de aluminio tipo pesado color blanco y vidrio laminado claro de 6 mm, que incluye:
-Hechura de cuadrado afinado y pintado, -Resanes y pintura
-Suministro e instalación de Sello en contorno exterior e interior entre perfil y pared, con sellador elastomérico tipo silicon pintable.</t>
  </si>
  <si>
    <t>Suministro e instalación de barra de seguridad,  para ventanas segundo nivel, incluye dos manos de anticorrosivo y dos de esmalte, color blanco porcelana.</t>
  </si>
  <si>
    <t xml:space="preserve">PISOS </t>
  </si>
  <si>
    <t>Suministro e instalación de piso tipo porcelanato de alto tráfico de 60x60 cm color a definir, y zócalo de porcelanato de 8x60 cm color a definir.</t>
  </si>
  <si>
    <t>ARTEFACTOS SANITARIOS PARA PARVULARIA</t>
  </si>
  <si>
    <t>Suministro e instalación de inodoro de porcelana, alto desempeño, taza tipo elongada doble descarga 4/6 lpf, incluye tubo de abasto flexible y válvula de control y sus accesorios, asiento y tapadera.</t>
  </si>
  <si>
    <t>Suministro e instalación de Inodoro infantil, porcelana vitrificada. válvula de control y tubo de abasto flexible. medidas antropométricas para niños de Parvularia. taza: redonda, dimensiones generales: ancho:304 x largo:584 x alto:604 mm tipo de descarga y consumo: single flush 4.8 lpf, capacidad de evacuación: 250gr. Incluye asiento y accesorios.</t>
  </si>
  <si>
    <t>Suministro e instalación de lavamanos de pedestal, de un agujero, loza vitrificada, cero absorción a la humedad, incluye grifo y accesorios de instalación.</t>
  </si>
  <si>
    <t>Suministro e instalación de Lavamanos de sobreponer en mueble para infantes, incluye mueble para instalación de lavamanos infantiles, incluye grifo y accesorios de instalación. Con dimensiones antropométricas para niños de parvularia. según especificaciones técnicas.</t>
  </si>
  <si>
    <t>Suministro e instalación de Barras de acero inoxidable de 18" y 36"x1¼" para apoyo de personas con discapacidad</t>
  </si>
  <si>
    <t>Suministro e instalación de Ducha y operador de ducha, ambos accesorios de la mejor calidad.</t>
  </si>
  <si>
    <t>Suministro e instalación de portarrollos (dispensador de papel toalla)</t>
  </si>
  <si>
    <t>Suministro e instalación de portarrollos (papel higiénico)</t>
  </si>
  <si>
    <t>Suministro e instalación de dispensador de jabón liquido de pared</t>
  </si>
  <si>
    <t>Suministro de depósito para desechos</t>
  </si>
  <si>
    <t xml:space="preserve">Suministro e instalación de dispensador de alcohol gel. </t>
  </si>
  <si>
    <t>Suministro e instalacion de tapon resumidero</t>
  </si>
  <si>
    <t>MOBILIARIO PARVULARIA + AULA INICIAL</t>
  </si>
  <si>
    <t>Suministro e instalación de mobiliario para aulas de parvularia, según detalles y planos adjuntos en "Mobiliario para primera infancia" y "Especificaciones técnicas de especialidades" incluye: 
-24percheros de pared con repisa. 
-16 Graderíos modulares para nicho bajo. 
-16 Mueble de almacenamiento para nicho bajo. 
-8 Mueble tipo librera para nicho con escritorio abatible. 
-8 Mueble tipo librera para nicho alto. 
-8 Dispensador de alcohol gel.</t>
  </si>
  <si>
    <t xml:space="preserve">Suministro e instalacion de Pizarra según especificaciones técnicas. </t>
  </si>
  <si>
    <t>Suministro e instalación de brazo para puerta y tope de puerta, según especificaciones tecnicas.</t>
  </si>
  <si>
    <t>SALA DE HIGIENIZACIÓN INICIAL 3</t>
  </si>
  <si>
    <t>MODULO DE ESCALERAS Y RAMPA. de acuerdo a planos y especificaciones técnicas.</t>
  </si>
  <si>
    <t>2.2.1</t>
  </si>
  <si>
    <t>Trazo por Unidad de Area</t>
  </si>
  <si>
    <t>TERRACERÍA</t>
  </si>
  <si>
    <t>2.2.2</t>
  </si>
  <si>
    <t>Excavacion a mano hasta 2.00 m ( Material Blando) en Fundaciones</t>
  </si>
  <si>
    <t>2.2.3</t>
  </si>
  <si>
    <t>Excavacion a mano mayores de 1.50 m ( Material Blando) en Pisos</t>
  </si>
  <si>
    <t>2.2.4</t>
  </si>
  <si>
    <t>Relleno Compactado con Material Existente en Fundaciones</t>
  </si>
  <si>
    <t>2.2.5</t>
  </si>
  <si>
    <t>Relleno Compactado con Material Selecto en Fundaciones</t>
  </si>
  <si>
    <t>2.2.6</t>
  </si>
  <si>
    <t>Relleno Compactado con Suelo-Cemento 20:1 en Pisos</t>
  </si>
  <si>
    <t xml:space="preserve">CONCRETO  ESTRUCTURAL </t>
  </si>
  <si>
    <t>2.2.7</t>
  </si>
  <si>
    <t>Construcción de grada con bloque de concreto de 20 cm de espesor, conformada según dimensiones de diseño (huella mínima de 0.30 m y contrahuella máxima de 0.175 m), incluye repello en caras expuestas, alineado, nivelado y acabado final.</t>
  </si>
  <si>
    <t>2.2.8</t>
  </si>
  <si>
    <t>Construcción de rampa de acceso para edificio que incluye cimentación mediante zapatas aisladas (Z-2, Z-3), columnas C-2, y sistema de vigas estructurales (V-1, V-2, V-3) de secciones segun plano ; incluye losa densa (LD-1) reforzada, juntas con tapajunta, excavación, relleno y compactación, concreto f'c=210  kg/cm2 y acero de refuerzo grado 60.</t>
  </si>
  <si>
    <t>2.2.9</t>
  </si>
  <si>
    <t>Botagua de lamina galvanizada calibre 26</t>
  </si>
  <si>
    <t>2.2.10</t>
  </si>
  <si>
    <t>Pared de Bloque de Concreto de 15x20x40 Incluyendo Soleras Intermedias, Refuerzo Vertical y Horizontal,  y Lechada "grout"</t>
  </si>
  <si>
    <t>PUERTAS  Y  VENTANAS</t>
  </si>
  <si>
    <t>2.2.11</t>
  </si>
  <si>
    <t>Suministro e instalación de Ventana corrediza, perfilería de aluminio tipo pesado color blanco y vidrio laminado claro de 6 mm, que incluye:
-Hechura de cuadrado afinado y pintado, -Resanes y pintura
-Suministro e instalación de Sello en contorno exterior e interior entre perfil y pared, con sellador elastomérico tipo silicon pintable.
 -Suministro e instalación de cedazo de fibra de vidrio para ventana. Incluye marco de perfil de alumnio de 1”x 1”.</t>
  </si>
  <si>
    <t>2.2.12</t>
  </si>
  <si>
    <t>ACABADOS EN RAMPA Y ESCALERAS</t>
  </si>
  <si>
    <t>2.2.13</t>
  </si>
  <si>
    <t>Repello  y afinado e=2mm con  mezcla prefabricada en losa de rampa, paredes, y escaleras</t>
  </si>
  <si>
    <t>2.2.14</t>
  </si>
  <si>
    <t>Suministro y aplicación de pintura en paredes, incluye:
 -Pintura de aceite satinada de la mejor calidad color blanco porcelana.
 -Preparación de pared con base y dos manos de acabado uniforme.</t>
  </si>
  <si>
    <t>2.2.15</t>
  </si>
  <si>
    <t>Suministro e instalación de tapajunta de aluminio</t>
  </si>
  <si>
    <t>2.2.16</t>
  </si>
  <si>
    <t>Suministro einstalación de junta de durapax.</t>
  </si>
  <si>
    <t>PISO EN RAMPA Y ESCALERAS</t>
  </si>
  <si>
    <t>2.2.17</t>
  </si>
  <si>
    <t>2.2.18</t>
  </si>
  <si>
    <t>Suministro e instalación de piezas de acero inoxidable tipo podotactil para piso de porcelanato, según especificaciones tecnicas,</t>
  </si>
  <si>
    <t>2.2.19</t>
  </si>
  <si>
    <t>Suministro e instalación de cinta antidezlizante en gradas</t>
  </si>
  <si>
    <t>PASAMANOS EN RAMPA Y ESCALERAS</t>
  </si>
  <si>
    <t>2.2.20</t>
  </si>
  <si>
    <t>MODULO B: CONSTRUCCION DE BODEGA, COCINA Y COMEDOR: de acuerdo a planos y especificaciones técnicas</t>
  </si>
  <si>
    <t>TRAZO</t>
  </si>
  <si>
    <t>2.3.1</t>
  </si>
  <si>
    <t>Trazo por unidad de área</t>
  </si>
  <si>
    <t>2.3.2</t>
  </si>
  <si>
    <t>Excavación a mano hasta 2.00 m ( Material semiduro) en Fundaciones, incluye desalojo. Para SF-1.</t>
  </si>
  <si>
    <t>2.3.3</t>
  </si>
  <si>
    <t>Excavación a mano hasta 2.00 m ( Material semiduro) en Fundaciones, incluye desalojo. Para Z-1.</t>
  </si>
  <si>
    <t>2.3.4</t>
  </si>
  <si>
    <t>Excavación para conformar pisos e=0.40 m, incluye desalojo.</t>
  </si>
  <si>
    <t>2.3.5</t>
  </si>
  <si>
    <t>Relleno de suelo cemento fluido al 5%.</t>
  </si>
  <si>
    <t>2.3.6</t>
  </si>
  <si>
    <t>Relleno compactado con suelo-cemento 20:1 para conformar pisos. e=10 cm</t>
  </si>
  <si>
    <t>2.3.7</t>
  </si>
  <si>
    <t>OBRAS DE CONSTRUCCION</t>
  </si>
  <si>
    <t>2.3.8</t>
  </si>
  <si>
    <t>Solera de fundación SF-1, 50x30 cms de f'c=210 kg/cm², acero longitudinal 6#4, estribo #3@15 cm.</t>
  </si>
  <si>
    <t>2.3.9</t>
  </si>
  <si>
    <t>Zapata Z-1 de 0.80x0.80x0.25m., #4@0.15m ambos sentidos, doble lecho, f´c=210kg/cm2</t>
  </si>
  <si>
    <t>2.3.10</t>
  </si>
  <si>
    <t>Pedestal (0.35x0.35m) Ref. 8#4, Est. #3@0.15+ 2 Grapas #2@0.10 m, Concreto F´c=210 Kg/cm²</t>
  </si>
  <si>
    <t>2.3.11</t>
  </si>
  <si>
    <t>Piso de concreto de f'c=180 kg/cm² de e=0.07 m, refuerzo electromalla 6"x6", calibre 10/10.</t>
  </si>
  <si>
    <t>2.3.12</t>
  </si>
  <si>
    <t>2.3.13</t>
  </si>
  <si>
    <t>2.3.14</t>
  </si>
  <si>
    <t>Placa metálica sobre pedestal de 0.30x0.30 m y e=3/8", acero ASTM A-36, que incluye:
 -Cuatro perforaciones de 1" para conector
 -Cuatro varilla roscada de 7/8" G-60 (fy= 4,200 kg/cm2/), l/conector=0.35m, rosca estándar l=2-1/2", proyección de rosca de 3 hilos sobre tuerca
 -8 tuercas SAE G8, 8 arandelas planas y 4 arandelas de presión
 -Grout de nivelación de e=3 cm</t>
  </si>
  <si>
    <t>2.3.15</t>
  </si>
  <si>
    <t>Columna metálica CM-1 de tubo estructural de 6"x6"x1/8" de 4.00 m de altura, incluye dos manos de anticorrosivo y dos de esmalte, color blanco porcelana.</t>
  </si>
  <si>
    <t>ALBAÑILERIA</t>
  </si>
  <si>
    <t>2.3.16</t>
  </si>
  <si>
    <t>Losa de concreto para despacho de alimentos con ref #3 a cada 15 cm en ambos sentidos f'c=210 Kg/cm², E=8 cm, con enchape de porcelanato color a definir de 60x60 sobre losa de concreto, incluye bocel metálico color plata mate.</t>
  </si>
  <si>
    <t>2.3.17</t>
  </si>
  <si>
    <t>Plancha de concreto de mueble en cocina con ref #3 a cada 15 cm en ambos sentidos f'c=210 Kg/cm², sobre pared de bloque de Concreto 15X20X40. E=8 cm, con enchape de porcelanato color a definir de 60x60 sobre losa de concreto, incluye bocel metálico color plata mate.</t>
  </si>
  <si>
    <t>OBRA METALICA, ESTRUCTURA Y CUBIERTA DE TECHO</t>
  </si>
  <si>
    <t>2.3.18</t>
  </si>
  <si>
    <t>Suministro e instalacion de cubierta de techo insulado de 2",que incluye: 
 -Capote de lámina de aluminio, zinc y silicio, calibre 26, 
 -Tornillería y aplicación de impermeabilizante de la mejor calidad en cada tornillo instalado en estructura de techo.
 - Hechura de cepos en ambas caras
 Las dimensiones de la cubierta de techo son tomadas en proyección horizontal para efectos de pago.</t>
  </si>
  <si>
    <t>2.3.19</t>
  </si>
  <si>
    <t>Polín PC-1 T4"x2"CH.14, incluye elementos de sujeción, dos manos de anticorrosivo y dos de esmalte, color blanco porcelana.</t>
  </si>
  <si>
    <t>2.3.20</t>
  </si>
  <si>
    <t>Viga VM-1 HSS 6"x4"x1/8", incluye apoyos, dos manos de anticorrosivo y dos de esmalte, color blanco porcelana.</t>
  </si>
  <si>
    <t>2.3.21</t>
  </si>
  <si>
    <t>Viga VM-2 HSS 4"x4"x1/8" , incluye apoyos, dos manos de anticorrosivo y dos de esmalte, color blanco porcelana.</t>
  </si>
  <si>
    <t>2.3.22</t>
  </si>
  <si>
    <t>Viga SCC-1 2#3+G#2@0.15m, incluye apoyos, dos manos de anticorrosivo y dos de esmalte, color blanco porcelana.</t>
  </si>
  <si>
    <t>2.3.23</t>
  </si>
  <si>
    <t>Viga MO-1 2#3+G#2@0.15m, incluye apoyos, dos manos de anticorrosivo y dos de esmalte, color blanco porcelana.</t>
  </si>
  <si>
    <t>2.3.24</t>
  </si>
  <si>
    <t>Suministro e instalación de soporte estructural compuesto por placa de acero A36 de 0.20* 0.16 " y anclaje con 4 pernos de D=1/2" ASTM A706 G60 con doble tuerca. Incluye soldadura de filete 1/8" tipo E6013 para conexión de elementos metálicos (POL/VM) y aplicación de pintura anticorrosiva, pintura (dos manos de pintura anticorrosiva diferente color) y dos manos de acabado final (esmalte) segun especificaciones tecnicas.</t>
  </si>
  <si>
    <t>DRENAJES DE AGUAS LLUVIAS</t>
  </si>
  <si>
    <t>2.3.25</t>
  </si>
  <si>
    <t>2.3.26</t>
  </si>
  <si>
    <t>ACABADOS</t>
  </si>
  <si>
    <t>2.3.27</t>
  </si>
  <si>
    <t>2.3.28</t>
  </si>
  <si>
    <t>Afinado en superficies verticales hasta e=2 mm.</t>
  </si>
  <si>
    <t>2.3.29</t>
  </si>
  <si>
    <t>Suministro y aplicación de pintura en paredes, incluye:
 -Pintura de aceite satinada de la mejor calidad desde el nivel de zócalo hasta 1.40 m, color blanco porcelana.
 -Pintura base acrílico de la mejor calidad desde 1.40 m hasta la cubierta de techo, color blanco porcelana.
 -Preparación de pared con base y dos manos de acabado uniforme.</t>
  </si>
  <si>
    <t>2.3.30</t>
  </si>
  <si>
    <t>Suministro e instalación de enchape de azulejos. Piezas cerámicas esmaltada brillante, resistente a la humedad, abrasión y rayado de 60x60 cm color blanco con adhesivo especial para cerámica NORMA ANSI 118.4 de la mejor calidad. Y porcelana sin arena, alta resistencia al desgaste NORMA ANSI 118.6 color blanco.h=1.80 m</t>
  </si>
  <si>
    <t>2.3.31</t>
  </si>
  <si>
    <t>Suministro e instalación de enchape de azulejos. Piezas cerámicas esmaltada brillante, resistente a la humedad, abrasión y rayado de 60x60 cm color blanco con adhesivo especial para cerámica NORMA ANSI 118.4 de la mejor calidad. Y porcelana sin arena, alta resistencia al desgaste NORMA ANSI 118.6 color blanco.h= hasta techos(Area de cocina)</t>
  </si>
  <si>
    <t>2.3.32</t>
  </si>
  <si>
    <t>Suministro y Construcción de división liviana con tabla yeso con perfilería de lámina galvanizada cal. 26. Según especificaciones en planos.</t>
  </si>
  <si>
    <t>PISOS</t>
  </si>
  <si>
    <t>2.3.33</t>
  </si>
  <si>
    <t>Suministro e instalación de piso tipo porcelanato de alto tráfico de 60x60 cm color a definir, y zócalo de porcelanato de 8x60 cm color a definir. Pegamento especial para porcelanato</t>
  </si>
  <si>
    <t>PUERTAS Y VENTANAS</t>
  </si>
  <si>
    <t>2.3.34</t>
  </si>
  <si>
    <t>2.3.35</t>
  </si>
  <si>
    <t>Suministro e instalación de Puerta P-5 con marco y estructura de madera de conacaste, doble forro de plywood, entintada y laqueada.</t>
  </si>
  <si>
    <t>2.3.36</t>
  </si>
  <si>
    <t xml:space="preserve">Suministro e instalación de puerta metálica P2 1.00x2.10 con doble mirilla lateral vertical de vidrio laminado de 6mm; con doble forro de lámina de hierro de 1/16", mocheta de ángulo de 1 1/4"x1 1/4"x1/8", 3 bisagras de 3" ,acabado en estructura y forro, dos manos de anticcorosivo en diferente color y dos de esmalte color gris meteoro aplicado con soplete.
</t>
  </si>
  <si>
    <t>2.3.37</t>
  </si>
  <si>
    <t>2.3.38</t>
  </si>
  <si>
    <t>Puerta metálica p-6 de ancho=0.90 a 0.90 m x alto= 1.50 a 1.80 m. C/tubo de 1"x1"; doble forro de lámina 1/16" y contramarco de L 1½"x1½"x1/8", pasador metálico, incluye aplicación de anticorrosivo y acabado con pintura base esmalte.</t>
  </si>
  <si>
    <t>ARTEFACTOS Y EQUIPAMIENTO</t>
  </si>
  <si>
    <t>2.3.39</t>
  </si>
  <si>
    <t>2.3.40</t>
  </si>
  <si>
    <t>Suministro e instalación de lavamanos con pedal, poceta cuadrada en acero inoxidable, grifo tipo cuello de ganso incluye tubo de abasto metálico flexible y accesorios de conexión. Medidas 60.00cm de alto x 43.00cm frente x 42.00cm de fondo, poceta de 20.00cm de profundidad. incluye la conexión al sistema de abastecimiento de aguas y al sistema de alcantarillado garantizando su buen funcionamiento.</t>
  </si>
  <si>
    <t>2.3.41</t>
  </si>
  <si>
    <t>Cámara refrigerante de 1 puerta de vidrio con capacidad de 12-13 pies cúbicos aproximadamente, con vitrina vertical, con rodos, con parillas incluidas. 
 • Color: indiferente. 
 • Capacidad: pies cúbicos: 12-13.
 • Parrillas incluidas: 4
 • Dimensiones aproximadas:
 • Altura: 200 cm / frente: 55 cm / fondo 60.5 cm
 • Especificaciones técnicas:
 • Rango de temperatura: 0 °c / + 4 °c
 • Compresor: 1/5 hp
 • Amperaje aproximado: 2.2
 • Voltaje aproximado: 115 v / 60 hz / 1</t>
  </si>
  <si>
    <t>2.3.42</t>
  </si>
  <si>
    <t>Cocina tipo fogón
 •Dimensiones aproximadas: largo 0.60 largo x0.69 ancho x0.75 alto
 • Capacidad para olla hasta de 0.60 m
 • Mueble abierto en acero inoxidable/ norma 430-p4 
 • 1 quemador triple 30 cms 
 • Fogón en hierro fundido.
 • Parrillas en hierro al caliente 60 cm x 60 cm
 • Bandejas rebalsadora en acero inoxidable.
 • Patas de tubo de acero inoxidable 1 1⁄2 con tacos niveladores de altura.</t>
  </si>
  <si>
    <t>2.3.43</t>
  </si>
  <si>
    <t>Plancha con sistema de gas
 • Dimensiones aproximadas: Largo 1.00 largo x0.78 Ancho x0.90 Alto
 • Mueble abierto en acero inoxidable. Norma 430-P4.
 • Paredes aisladas con fibra de vidrio p/ evitar exceso de calor.
 • Comal o plancha en Acero inoxidable de 6mm. 
 • Área útil de comal 0.50 + 0.08 de canal para grasa.
 • Entrepaño en acero inoxidable. 
 • Quemadores tipo flauta.
 • Llama Piloto para un fácil encendido.
 • Gratinador con Parrilla y Bandeja. 
 • Patas de tubo Acero Inoxidable. 1 1⁄2 con tacos niveladores de altura.</t>
  </si>
  <si>
    <t>2.3.44</t>
  </si>
  <si>
    <t>Sistema de gas que incluye tambo de 25 libras
 Cilindro de gas propano:
 • Capacidad: 25 libras-35 libras.
 • Material: acero resistente.
 • Presión aproximada: 17.5 bar (250 psi) a temperatura ambiente.
 • Válvula de alivio de presión.
 Manguera:
 • Material: resistentes a la corrosión y a las fugas, como el caucho sintético o el PVC reforzado.
 • Longitud: La longitud 1.5-2.0 metros.
 • Conexiones: Deben tener conexiones seguras y adecuadas para el cilindro y el dispositivo al que se conectará.
 Válvula:
 • Tipo: La válvula debe ser específica para gas propano y estar diseñada para regular de manera segura el flujo de gas desde el cilindro.
 • Material: de latón o acero inoxidable para resistir la corrosión.
 • Características de seguridad: Debe tener características de seguridad integradas, como un dispositivo de cierre automático en caso de fuga o sobrepresión.
 • Conexiones: Debe tener conexiones compatibles con el cilindro y la manguera, asegurando un sellado hermético y seguro</t>
  </si>
  <si>
    <t>MOBILIARIO Y EQUIPAMIENTO</t>
  </si>
  <si>
    <t>2.3.45</t>
  </si>
  <si>
    <t>Construcción de encimera de concreto con enchape ceramico de la mejor calidad, segun planos</t>
  </si>
  <si>
    <t>m2</t>
  </si>
  <si>
    <t>2.3.46</t>
  </si>
  <si>
    <t>Suministro e instalación de Mueble de cocina doble puerta bajo lavatrastos, dos puertas contiguas y entrepanos de plywood. Laminado tipo wilsonart o similar color a definir con tapacanto de 2mm, haladeras de barra, cierre suave. Segun planos.</t>
  </si>
  <si>
    <t>2.3.47</t>
  </si>
  <si>
    <t>Suministro e instalación de Mueble aereo de doble puerta y entrepanos de plywood. Laminado tipo wilsonart o similar color a definir con tapacanto de 2mm, haladeras de barra, cierre suave. Segun planos.</t>
  </si>
  <si>
    <t>2.3.48</t>
  </si>
  <si>
    <t>Suministro e instalación de Mueble gabinete de cocineta (4 gavetas). L=0.60m, de plywood. Laminado tipo wilsonart o similar color a definir con tapacanto de 2mm, haladeras de barra, cierre suave. Segun planos.</t>
  </si>
  <si>
    <t>2.3.49</t>
  </si>
  <si>
    <t>Mueble de madera para cocina (bajo losa de concreto), que incluye segun planos:
 -División de madera de cedro contrachapada de 3/4" lijada, sellada y barnizada
 (barniz semibrillante)
 -Puerta de madera contrachapada de 3/4" lijada, sellada y barnizada, barniz semibrillante
 -Entrepaño de madera contrachapada de cedro de 3/4" con estructura madera de cedro de 1" x 11/4"</t>
  </si>
  <si>
    <t>2.3.50</t>
  </si>
  <si>
    <t>Suministro e instalación de fregadero de empotrar de 2 pocetas en acero inoxidable, incluye 2 grifos cuello de ganso de 50 cm y accesorios de instalación.</t>
  </si>
  <si>
    <t>2.3.51</t>
  </si>
  <si>
    <t>Suministro e instalación de interceptor de grasa con canastilla para sedimentos sólidos de 45 L/min y 18 kg de capacidad. Conexión para tubo de 2" para roscar. Puede colocarse de manera expuesta o soterrada.</t>
  </si>
  <si>
    <t>2.3.52</t>
  </si>
  <si>
    <t>Suministro e instalación de Extractor de humo y grasa industrial tipo campana de acero inoxidable, que incluye: 
-Campana de extracción: Suministro e instalación de campana,  en Acero Inoxidable 0.8mm 430-P4. Iluminación a base foco Led. Sistema de Filtros para Grasa en Acero Inoxidable. Dimensiones Largo 2.00 x Ancho 1.12 x Alto 0.50. Con Ductería para Extracción, Elaborada en Acero Esmaltado. Extractor Centrifugo tipo hongo, modelo CUE-130-A, de 2366 CFM A 0" SP. 1725 frpm. Cubierta de una sola pieza. Motor de 3/4 HP a 220/1/60, motor ODP de transmisión directa. Dimensiones: Diámetro 0.73 cms x Alto 0.80 cms.</t>
  </si>
  <si>
    <t>2.3.53</t>
  </si>
  <si>
    <t>Suministro e instalación de Filtro purificador de agua a base de ozono, producción máxima da gua 180 litros por hora, Capacidad de ozonización 25mg/h. Voltaje de entrada 110v. Dimensiones alto 19cm, Largo 29cm, Ancho 10cm.</t>
  </si>
  <si>
    <t>2.3.54</t>
  </si>
  <si>
    <t>Construcción de poceta de aseo, segun planos</t>
  </si>
  <si>
    <t>2.3.55</t>
  </si>
  <si>
    <t>Suministro e instalación de pila prefabricada, incluye todos los accesorios de conexión a red.</t>
  </si>
  <si>
    <t>ARTEFACTOS SANITARIOS</t>
  </si>
  <si>
    <t>2.3.56</t>
  </si>
  <si>
    <t>2.3.57</t>
  </si>
  <si>
    <t>2.3.58</t>
  </si>
  <si>
    <t>MODULO C SALON DE USOS MÚLTIPLES</t>
  </si>
  <si>
    <t>OBRA PRELIMINARES</t>
  </si>
  <si>
    <t>2.4.1</t>
  </si>
  <si>
    <t>Trazo</t>
  </si>
  <si>
    <t>2.4.2</t>
  </si>
  <si>
    <t>Excavación a mano hasta 2.0m (material duro), se utilizara maquinaria cuando se requiera</t>
  </si>
  <si>
    <t>2.4.3</t>
  </si>
  <si>
    <t>Relleno compactado Suelo-Cemento. 20:1 (C/MAT.SELECTO).</t>
  </si>
  <si>
    <t>2.4.4</t>
  </si>
  <si>
    <t>Relleno compactado con material selecto</t>
  </si>
  <si>
    <t>2.4.5</t>
  </si>
  <si>
    <t>Desalojo de material sobrante, acarreo interno</t>
  </si>
  <si>
    <t>2.4.6</t>
  </si>
  <si>
    <t xml:space="preserve">PISO CANCHA , de concreto simple 
fc=210 Kg/cm², e=0.07m, con malla 6/6 (tipo
estructomalla), sobre base de suelo cemento
20/1 de 15cms, semi pulido y sisado a cada 3.20m en
ambos sentidos. </t>
  </si>
  <si>
    <t>INSTALACIONES DE AGUAS LLUVIAS</t>
  </si>
  <si>
    <t>2.4.7</t>
  </si>
  <si>
    <t>Bajada de  A.LL. P.V.C. 4" 100PSI C/ACCESORIOS</t>
  </si>
  <si>
    <t>2.4.8</t>
  </si>
  <si>
    <t xml:space="preserve">Canal K-Techar cal 24 de 0.12x0.305 m, Incluye ganchos de pletina de 1"x1*4" @0.60 m y 8 bocatubos para bajadas </t>
  </si>
  <si>
    <t>CONCRETO ESTRUCTURAL</t>
  </si>
  <si>
    <t>2.4.9</t>
  </si>
  <si>
    <t>Zapata 1.30x1.30x0.30; refuerzo #4 @0.15 m a.s., f'c=210 kg/cm2.Según detalle estructural.</t>
  </si>
  <si>
    <t>2.4.10</t>
  </si>
  <si>
    <t>Pedestal, (0.50x0.5x1.20) Ref. 8#6 + 4#8, Est, #3 @ 0.15 + grapas de varilla #3 @ 0.15, Concreto F´C=210 Kg/cm2. Según detalle estructural.</t>
  </si>
  <si>
    <t>c/u</t>
  </si>
  <si>
    <t>2.4.11</t>
  </si>
  <si>
    <t>Tensor de 0.30x0.30 m; ref #4@0.15m A.S.-DOS LECHOS; f'c=210Kg/cm2. Según detalle estructural.</t>
  </si>
  <si>
    <t>2.4.12</t>
  </si>
  <si>
    <t>Placa metalica: ASTM A-36 0.45 *0.45 m e=1/2" PERFORACION 1.0" CONECTOR: ROSCAR VARILLA DE #7 ASTM A 7064-VARILLAS G-60 (fy=4,200cm2)</t>
  </si>
  <si>
    <t>2.4.13</t>
  </si>
  <si>
    <t xml:space="preserve">Atizadores de lámina de Ho 0.08x0.10x3/8" (4 en base de cada columna) Inc soldadura a estructura metálica. </t>
  </si>
  <si>
    <t>2.4.14</t>
  </si>
  <si>
    <t>Tensores varilla de 5/8"</t>
  </si>
  <si>
    <t>2.4.15</t>
  </si>
  <si>
    <t>Columna metálica tipo CM-1 de tubo estructural redondo de 10" cedula 40,pintado con dos manos de pintura anticorrosiva y dos manos de esmalte industrial aplicado a soplete. ( Anclajes, placa de conexión, tapones, según detalles e indicaciones en planos)</t>
  </si>
  <si>
    <t>2.4.16</t>
  </si>
  <si>
    <t xml:space="preserve">Estructura en marco Metálico VCM1, caño negro liviano ø 2" con selosia caño negro ø 1" @ 60°, pintado con dos manos de pintura anticorrosiva y dos manos de esmalte idustrial aplicado a soplete. </t>
  </si>
  <si>
    <t>2.4.17</t>
  </si>
  <si>
    <t xml:space="preserve">Estructura en marco Metálico VCM2, caño negro liviano ø 2" con selosia caño negro ø 1" @ 60°, pintado con dos manos de pintura anticorrosiva y dos manos de esmalte idustrial aplicado a soplete. </t>
  </si>
  <si>
    <t>2.4.18</t>
  </si>
  <si>
    <t>VMC-4 4"x4"xCH.14, incluye elementos de sujeción, dos manos de anticorrosivo y dos de esmalte, color blanco porcelana.</t>
  </si>
  <si>
    <t>2.4.19</t>
  </si>
  <si>
    <t>VMC-3  2C8"x2" CHAPA14, incluye elementos de sujeción, dos manos de anticorrosivo y dos de esmalte, color blanco porcelana.</t>
  </si>
  <si>
    <t>2.4.20</t>
  </si>
  <si>
    <t>2.4.21</t>
  </si>
  <si>
    <t>Forro de Lubula K-techar cal 24 (0.55 mm)</t>
  </si>
  <si>
    <t>2.4.22</t>
  </si>
  <si>
    <t>Forro lateral en cancha</t>
  </si>
  <si>
    <t>2.4.23</t>
  </si>
  <si>
    <t>PINTURA PARA SUPERFIE DE CANCHA, con pintura de alto trafico color a definir. según especificaciones tecnicas</t>
  </si>
  <si>
    <t>MOBILIARIO Y/O EQUIPO</t>
  </si>
  <si>
    <t>2.4.24</t>
  </si>
  <si>
    <t>Portería infantil Tablero movil</t>
  </si>
  <si>
    <t>2.4.25</t>
  </si>
  <si>
    <t>Tablero infantil</t>
  </si>
  <si>
    <t>OBRAS EXTERIORES</t>
  </si>
  <si>
    <t>3.1.1</t>
  </si>
  <si>
    <t>3.1.2</t>
  </si>
  <si>
    <t>Excavación a mano hasta 1.50 m ( Material semiduro) en Fundaciones</t>
  </si>
  <si>
    <t>3.1.3</t>
  </si>
  <si>
    <t>Relleno compactado con suelo cemento fluido al 5% con material de prestamo tipo limo arenoso con concretera y acarreo con bobcat.</t>
  </si>
  <si>
    <t>3.1.4</t>
  </si>
  <si>
    <t>Zapata ZF-1 1.0X1.0x0.30, ref Ø1/2" G-60 @0.15 A.S, doble lecho, f´c=210kg/cm2 según detalles.</t>
  </si>
  <si>
    <t>3.1.5</t>
  </si>
  <si>
    <t>3.1.6</t>
  </si>
  <si>
    <t>Columna de concreto C-1, Ref. 8#5 Y Estr. #3 @ 15 sm, concreto fc: 210 kg/cm², incluye encofrado y capitel con moldura de 50x50x10 cm según detalles.</t>
  </si>
  <si>
    <t>3.1.7</t>
  </si>
  <si>
    <t>Pared de Bloque de Concreto 20X20X40 CM. RV N°4@0.40M, RH 2#3@0.60 + Grapa #2@0.15 en bloque solera. Incluye solera intermedia, solera de coronamiento y nervios de modulación. COMPLETA</t>
  </si>
  <si>
    <t>3.1.8</t>
  </si>
  <si>
    <t>Pretil Bloque de Concreto 15X20X40 CM. RV N°4@0.40M, RH N°2@0.40. Según detalle. Para anclaje de reja de tubo. PRETIL</t>
  </si>
  <si>
    <t>3.1.9</t>
  </si>
  <si>
    <t>Reja de altura de 2.10 m. de tubo cuadrado de 1" chapa 16 @ 15 cm. en disposición horizontal embebido 40 cm. en pared de bloque de concreto y tubo cuadrado de 2" chapa 16 en disposición vertical.</t>
  </si>
  <si>
    <t>3.1.10</t>
  </si>
  <si>
    <t>Construccion de acera de piso de concreto 210 kg/cm2, Electromalla 6x6 CAL 9/9, E=10 cm. acera</t>
  </si>
  <si>
    <t>3.1.11</t>
  </si>
  <si>
    <t>Repello de superficies verticales hasta e=2 cm, con mezcla prefabricada para repellos. Incluye limpieza.</t>
  </si>
  <si>
    <t>3.1.12</t>
  </si>
  <si>
    <t>Afinado en superficies verticales E=2mm, con mezcla prefabricada para afinados.</t>
  </si>
  <si>
    <t>3.1.13</t>
  </si>
  <si>
    <t>3.1.14</t>
  </si>
  <si>
    <t>Suministro y aplicación de RAP (columnas), repello de superficies verticales hasta E=0.02 M= 1:4, usando cemento de albañilería ASTM C-91 y arena de rio colada; afinado en superficies verticales mortero 1:1 con cemento para albañilería ASTM C-91 y arena de río colada; suministro y aplicación de 2 manos de pintura latex tipo acrílica lavable de primera calidad color blanco claro, acabado mate.</t>
  </si>
  <si>
    <t>3.1.15</t>
  </si>
  <si>
    <t>Puerta peatonal 2.80 ancho x2.35m alto, dos hojas marco de tubo estructural de 2"x2" y refuerzos horizontales con tubo estructural de 2"x1" Chapa 16 a cada 10cm de luz, aplicación de dos manos de anticorrosivo y dos manos con pintura mate color gris meteoro.</t>
  </si>
  <si>
    <t>CUBIERTAS</t>
  </si>
  <si>
    <t>3.1.16</t>
  </si>
  <si>
    <t>Cubierta de aluminio y zinc cal. 24 incluye estructura metálica de soporte de polin C de 4" chapa 14 y columna de tubo estructural de 6x6x3/16", con dos manos de pintura anticorrosiva diferente color y dos manos de acabado final (esmalte), incluye capote de lámina de aluminio de zinc y silicio calibre , hechura de cepos en ambas caras, tornilleria. Aplicación de impremeabilizante de la mejor calidad en cada tornillo instalado. Estructura de tubo cuadrado y fascia de tabla verde para interperie. Las dimensiones de la cubierta de techo son tomadas en proyección horizontal para efectos de pago.</t>
  </si>
  <si>
    <t>3.1.17</t>
  </si>
  <si>
    <t>Suministro e instalación de canal de aguas lluvias de lámina de galvanizada lisa calibre 24, soldado y remachado, ganchos escondidos de pletina de 1" x 1/8" a cada 0.45 m, acabado final exterior dos manos de anticorrosivo tipo anticorrosivo especial para galvanizado y dos manos de esmalte color blanco y aplicacion de anticorrosivo especial para galvanizado en uniones interiores.</t>
  </si>
  <si>
    <t>3.1.18</t>
  </si>
  <si>
    <t>Suministro e instalación de bajadas de aguas lluvias con tubería PVC Ø 4", 125 PSI. Sujetados con cinchos de pletina de 1/8"x1", fijados con tornillo goloso de 2"x10 y anclas plásticas. Incluye accesorios y conexión a red subterránea a A.LL.</t>
  </si>
  <si>
    <t>3.1.19</t>
  </si>
  <si>
    <t>Cielo Falso con tabla yeso especial para humedad, con perfilería de lámina galvanizada cal. 26, colocación de cinta tipo malla en uniones, acabados con pasta base coat, lijado y masilla para exteriores, 2 manos de pintura latex.</t>
  </si>
  <si>
    <t>3.1.20</t>
  </si>
  <si>
    <t>Suministro e instalación de Fascia altura de 0.40m, con marco y refuerzos @40 cm de tubo estructural de 1"x1", chapa 16, aplicación de 2 manos de anticorrosivo, forro tabla tipo densglass o similar, colocación de cinta tipo malla en uniones, acabados con pasta base coat, lijado y masilla para exteriores, 2 manos de pintura latex, cañuela de lámina galvanizada cal.26 pintada con anticorrosivo especial para galvanizado</t>
  </si>
  <si>
    <t>3.1.21</t>
  </si>
  <si>
    <t>Volumen saliente con grosor de 10 cm forrado de denglas con estructura metálica galvanizada. colocar cinta malla en juntas y aplicar mortero basecoat en toda la superficie. acabado afinado y pintado con una mano de base sellador y dos manos color segun paleta cromatica.</t>
  </si>
  <si>
    <t>3.1.22</t>
  </si>
  <si>
    <t>3.1.23</t>
  </si>
  <si>
    <t>Construcción de cordón cuneta de concreto f´c = 210 kg/ cm2, incluye excavación, compactación, acabado pulido con bordes boleados de 1". Según detalle en planos.</t>
  </si>
  <si>
    <t>3.1.24</t>
  </si>
  <si>
    <t>Suministro e instalación de banca de concreto prefabricada</t>
  </si>
  <si>
    <t>3.1.25</t>
  </si>
  <si>
    <t>Suministro e instalación de basureros portátiles de 50 galones</t>
  </si>
  <si>
    <t>AREA RECREATIVA Y ACCESO</t>
  </si>
  <si>
    <t>3.2.1</t>
  </si>
  <si>
    <t>Piso de concreto: fc=210 Kg/cm², e=0.07m, con malla 6/6 (tipo
estructomalla), sobre base de suelo cemento 20/1 de 15cms,</t>
  </si>
  <si>
    <t xml:space="preserve">m² </t>
  </si>
  <si>
    <t>3.2.2</t>
  </si>
  <si>
    <t>Suministro e instalación de grama sintetica para zona de juegos</t>
  </si>
  <si>
    <t>3.2.3</t>
  </si>
  <si>
    <t>3.2.4</t>
  </si>
  <si>
    <t>Suministro e instalación de juegos infantiles para Parvularia, Monticulo Multifuncional, segun especificaciones tecnicas</t>
  </si>
  <si>
    <t>3.2.5</t>
  </si>
  <si>
    <t>Suministro e instalación de juegos infantiles para Parvularia, Castillo con tobogan y escalada, segun especificaciones tecnicas</t>
  </si>
  <si>
    <t>3.2.6</t>
  </si>
  <si>
    <t>Suministro e instalación de juegos infantiles para Parvularia, Castillo con tobogan, segun especificaciones tecnicas</t>
  </si>
  <si>
    <t>3.2.7</t>
  </si>
  <si>
    <t>Suministro e instalación de juegos infantiles para Parvularia, tabla de equilibrio, segun especificaciones tecnicas</t>
  </si>
  <si>
    <t>3.2.8</t>
  </si>
  <si>
    <t>Suministro, transporte e instalación de tobogán de evacuación tipo espiral fabricado en piezas de plástico reforzado con fibra de vidrio, unidas con sellador poliuretánico. Incluye estructura de soporte con columna metálica central y soportes horizontales/diagonales con mordazas, construcción de bases de fundación de concreto, herrajes de anclaje y pruebas de funcionamiento según normativa de seguridad NFPA 101 – Life Safety Code-IBC (International Building Code)-Normas de accesibilidad y evacuación inclusiva. segun detalle en planos.</t>
  </si>
  <si>
    <t>3.2.9</t>
  </si>
  <si>
    <t>Construcción de banca tipo jardinera, con medidas antopometricas para niños.</t>
  </si>
  <si>
    <t>3.2.10</t>
  </si>
  <si>
    <t>Suministro e instalación de piso con forma de adoquín concreto estampado en forma de adoquín mini. color a definir. (utilizar moldes), relleno compactado con material selecto</t>
  </si>
  <si>
    <t>3.2.11</t>
  </si>
  <si>
    <t xml:space="preserve">Suministro y siembra de árboles. Incluye </t>
  </si>
  <si>
    <t>3.2.12</t>
  </si>
  <si>
    <t>Suministro de plantas ornamentales, incluye maceta y preparación y tierra negra.</t>
  </si>
  <si>
    <t>3.2.13</t>
  </si>
  <si>
    <t>Construcción de asta para bandera. Según planos.</t>
  </si>
  <si>
    <t>3.2.14</t>
  </si>
  <si>
    <t>Suministro e instalacion de dispensador de agua,empotrable y  electrico de dimensiones de 46x48cmx54, con acabdo de  acero inoxidable, con activacion de boton y  boquilla de seguridad que utiliza elastomero flexible de poliester antimicrobiano para prevenir lesiones bucales. Con valvula reguladora inlcuida con una presion constante de 20a 150psi, con sifon desague a pared, incluye todos los accesorios para su correcto funcionamiento.</t>
  </si>
  <si>
    <t>RAMPA DE ACCESO</t>
  </si>
  <si>
    <t>3.3.1</t>
  </si>
  <si>
    <t>Excavación a mano hasta 2.50 m ( Material semiduro) en Fundaciones</t>
  </si>
  <si>
    <t>3.3.2</t>
  </si>
  <si>
    <t>Relleno compactado con suelo cemento 20:1, espesor 20.0 cm, incluye todos los materiales.</t>
  </si>
  <si>
    <t>3.3.3</t>
  </si>
  <si>
    <t>Forjado de gradas con ladrillo de obra puesto de lazo, nivelación con mortero normal, huella min 0.30m y contrahuella de 0.15m incluye repello y acabado final.</t>
  </si>
  <si>
    <t>3.3.4</t>
  </si>
  <si>
    <t>3.3.5</t>
  </si>
  <si>
    <t>Engramado en áreas verdes indicadas (grama negra, incluye capa de tierra de 10 cm)</t>
  </si>
  <si>
    <t>3.3.6</t>
  </si>
  <si>
    <t>3.3.7</t>
  </si>
  <si>
    <t>Construcción de Muro de Retención de Concreto y Bloque ReforzadoDescripción: Construcción de muro de retención que incluye zapata de concreto armado de hasta 1.50m de ancho y 0.30m de espesor, cuerpo de muro con bloques en arreglo de trinchera cuatrapeado y celdas llenas, soleras intermedias tipo SB-40 (0.19 *0.40m) y refuerzo vertical de 2#4 a cada $0.40m en lecho de empuje; incluye excavación, relleno y compactación, acero de refuerzo grado 60, concreto f'c=210 kg/cm2, encofrado y rellenos.</t>
  </si>
  <si>
    <t>3.3.8</t>
  </si>
  <si>
    <t>Construcción de rampa integral que incluye muros de bloque de 0.15* 0.20 * 0.40m con celdas llenas, soleras de fundación de 0.20* 0.30m, relleno con material selecto compactado al 95% y losa de concreto f'c=210 kg/cm2 reforzada con electromalla 6* 6 10/10; incluye excavación, suelo cemento 20:1, encofrado y acabado a definir. Segun planos constructivos</t>
  </si>
  <si>
    <t>3.3.9</t>
  </si>
  <si>
    <t>Construcción de muro perimetral de 3.00 m de altura libre, que incluye solera de fundación SF-1 0.60 m*0.25m, contrafuertes integrados a cada 3.00 m y refuerzo vertical/horizontal con acero Grado 60. Incluye bloque solera (BS), celdas llenas de concreto, juntas de dilatación con sisa en ambas caras, base selladora y dos manos de pintura látex acrílica en cara interna. Inclucy excavación, relleno y compatación. Según detalle en planos.</t>
  </si>
  <si>
    <t>3.3.10</t>
  </si>
  <si>
    <t>Suministro e instalación de baldosas podotáctiles de 0.4x0.4m, e=0.05m, concreto resistente 210kg/cm². Tipo franjas y botones, al inicio y final de rampas y escaleras principales ,según especificación técnica. Para rampa y acceso al Modulo A.</t>
  </si>
  <si>
    <t>PASILLOS TECHADOS - PERGOLA</t>
  </si>
  <si>
    <t>3.3.11</t>
  </si>
  <si>
    <t>Construcción de pérgola que incluye pedestales de concreto f'c=210 kg/cm2 reforzados con 8 varillas #4, columnas de tubo circular D= 4"y vigas de tubo estructural 2"*2" chapa 16 a cada 0.60m; incluye cubierta de policarbonato de 10mm traslúcido, pintura anticorrosiva, dos manos de esmalte, excavación, relleno, compactación y herrajes de conexión.</t>
  </si>
  <si>
    <t>MUROS Y CERCO PERIMETRAL</t>
  </si>
  <si>
    <t>3.4.1</t>
  </si>
  <si>
    <t>Construcción de muro MC 360 que incluye solera de fundación (SB-15/20) de 0.20 * 0.20m , pared de bloque con celdas llenas de concreto f'c=210  kg/cm2 y refuerzo vertical/horizontal según detalle; incluye excavación, relleno y compactación, desplante de cimentación a profundidad indicada, armaduría de acero de refuerzo grado 60, sisa y acabado final de superficie. Según planos.</t>
  </si>
  <si>
    <t>3.4.2</t>
  </si>
  <si>
    <t xml:space="preserve">
Ejecución de trabajos de conservación que incluyen limpieza manual de paramentos (retiro de vegetación y depósitos orgánicos), desazolve y restitución de barbacanas para garantizar el drenaje, remoción de mortero deteriorado y rejuntado profundo con mortero cemento-arena 1:3; incluye recolocación de piezas sueltas, resane de oquedades, control de escorrentía en corona y aplicación localizada de herbicida, siguiendo criterios de las guías FHWA y NPS Preservation Brief 2.</t>
  </si>
  <si>
    <t>3.4.3</t>
  </si>
  <si>
    <t>Reja de altura de 2.10 m. de tubo cuadrado de 1" chapa 16 @ 15 cm. en disposición horizontal embebido 40 cm. en pared de bloque de concreto y tubo cuadrado de 2" chapa 16 en disposición vertical. sobre muro existente</t>
  </si>
  <si>
    <t>3.4.4</t>
  </si>
  <si>
    <t>Suministro e instalación de grama negra</t>
  </si>
  <si>
    <t>SEÑALIZACIÓN</t>
  </si>
  <si>
    <t>3.5.1</t>
  </si>
  <si>
    <t>Suministro e instalación de señalética (incluye rótulos identificadores, según
plano de OE-SEÑ 1 ,2 Y 3),</t>
  </si>
  <si>
    <t>3.5.2</t>
  </si>
  <si>
    <t>Suministro e instalacion de extintor ABC, 20lbrs.</t>
  </si>
  <si>
    <t>3.5.3</t>
  </si>
  <si>
    <t>Suminstro e instalación de extintor tipo K, 6 lts. (1.6 gal)</t>
  </si>
  <si>
    <t xml:space="preserve">OBRAS ELÉCTRICAS </t>
  </si>
  <si>
    <t>MODULO A - 8 AULAS Y S.S.</t>
  </si>
  <si>
    <t>4.1.1</t>
  </si>
  <si>
    <t>Suministro e instalación de tablero eléctrico de distribución  de 24 espacios (ST-MAN1) 120/240V, 4 hilos, 125A. monofásico de empotrar con sus  ramales térmicos. Incluye: Main indicado en planos,  protecciones térmicas para circuitos ramales y etiquetado.</t>
  </si>
  <si>
    <t>sg</t>
  </si>
  <si>
    <t>4.1.2</t>
  </si>
  <si>
    <t>Suministro e instalación de tablero eléctrico de distribución  de 16 espacios (ST-MAN2) 120/240V, 4 hilos, 125A. monofásico de empotrar con sus  ramales térmicos. Incluye: Main indicado en planos,  protecciones térmicas para circuitos ramales y etiquetado.</t>
  </si>
  <si>
    <t>C/U</t>
  </si>
  <si>
    <t>4.1.3</t>
  </si>
  <si>
    <t>Suministro e instalación de Luminaria LED 2'x4' de 3 x18 watts, 120v, montada suspendida en estructura metálica, tubo t-8, tipo Luz Neutra, (4,000°K)  difusor plástico cuadriculado blanco. Incluye: alambrado, canalización con EMT y sus accesorios, tierra con terminal de ojo, caja octagonal pesada UL, conector para TSJ, cable TSJ # 16-3 desde caja octagonal hasta Luminaria y estructura metálica.</t>
  </si>
  <si>
    <t>4.1.4</t>
  </si>
  <si>
    <t>Luminaria tipo apliqué, LED integrado de 18w, 1,140 Lúmenes, luz de día, con acabado blanco, para montaje superficial en sanitarios. Incluye caja octogonal tipo pesada UL, cableado y canalizacion con tuberia EMTcon sus accesorios.</t>
  </si>
  <si>
    <t>4.1.5</t>
  </si>
  <si>
    <t>Suministro e instalación de Luminaria LED sellada contra polvo y humedad, de 2x18 watts, 120v, montada suspendida en estructura metálica, tubo T-8 tipo luz de día, (Phillips o similar)  difusor de policarbonato. Incluye: canalización con EMT y sus accesorios, alambrado, tierra con terminal de ojo, caja octagonal pesada UL, conector para TSJ, cable TSJ # 16-3 desde caja octagonal hasta luminaria y estructura metálica.</t>
  </si>
  <si>
    <t>4.1.6</t>
  </si>
  <si>
    <t>Luminaria de emergencia LED de 2x3 w, luz de día, para montaje superficial en pared. Incluye caja rectangular tipo pesada UL, cableado y canalización con tubería EMT y sus accesorios.</t>
  </si>
  <si>
    <t>4.1.7</t>
  </si>
  <si>
    <t>Luminaria tipo Wallpack (WP) LED de 26w a 30w, luz de día, para montaje superficial en paredes exteriores. Incluye caja octogonal tipo pesada UL, cableado y canalizacion con tuberia rigida EMT y sus accesorios.</t>
  </si>
  <si>
    <t>4.1.8</t>
  </si>
  <si>
    <t>Luminaria tipo Proyector LED de 50w, luz de día, para montaje superficial en paredes exteriores. Incluye caja octogonal tipo pesada UL, cableado y canalizacion con tuberia rigida EMT y sus accesorios.</t>
  </si>
  <si>
    <t>4.1.9</t>
  </si>
  <si>
    <t>Suministro e instalación de interruptor sencillo  tipo palanca y carcasa termoplástica resistente al alto impacto, color blanco, placa de nylon irrompible color blanco, contacto a  tierra, caja rectangular  tipo pesada UL, con su alambrado y canalización, tuberia EMT y sus accesorios. Donde sea posible, se reutilizará la tubería empotrada existente.</t>
  </si>
  <si>
    <t>4.1.10</t>
  </si>
  <si>
    <t>Suministro e instalación de interruptor doble  tipo palanca y carcasa termoplástica resistente al alto impacto, color blanco, placa de nylon irrompible color blanco, contacto a  tierra, caja rectangular  tipo pesada UL, con su alambrado y canalización, tuberia EMT y sus accesorios. Donde sea posible, se reutilizará la tubería empotrada existente.</t>
  </si>
  <si>
    <t>4.1.11</t>
  </si>
  <si>
    <t>Suministro e instalación de interruptor sencillo de cambio  tipo palanca y carcasa termoplástica resistente al alto impacto, color blanco, placa de nylon irrompible color blanco, contacto a  tierra, caja rectangular  tipo pesada UL, con su alambrado y canalización, tuberia EMT y sus accesorios. Donde sea posible, se reutilizará la tubería empotrada existente.</t>
  </si>
  <si>
    <t>4.1.12</t>
  </si>
  <si>
    <t>Tomacorriente doble con protección Tamper Resistant (TR), aterrizado, cuerpo entero, configuración NEMA 5-20R, 3 hilos, 20 Amp, 125 v, de nylon extrafuerte, resistente al alto impacto, color blanco, placa de nylon irrompible color blanco, caja rectangular de 4x2", de hierro galvanizado tipo pesada UL, con su alambrado y canalizacion por el piso. incluye corte y resane de pared y piso.</t>
  </si>
  <si>
    <t>4.1.13</t>
  </si>
  <si>
    <t>Tomacorriente doble para TV, aterrizado, cuerpo entero, configuración NEMA 5-20R, 3 hilos, 20 Amp, 125 v, de nylon extrafuerte, resistente al alto impacto, color blanco, placa de nylon irrompible color blanco, caja rectangular de 4"x2" tipo conduit para montaje superficial, con su alambrado y canalización por la pared. Incluye corte y resane de pared y piso. Altura de montaje h=2.30m.</t>
  </si>
  <si>
    <t>4.1.14</t>
  </si>
  <si>
    <t>Tomacorriente doble uso general, aterrizado, cuerpo entero, configuración NEMA 5-20R, 3 hilos, 20 Amp, 125 v, de nylon extrafuerte, resistente al alto impacto, color blanco, placa de nylon irrompible color blanco, caja rectangular de 4"x2", de hierro galvanizado tipo pesada UL, con su alambrado y canalizacionpor el piso. Incluye corte y resane de pared y piso.</t>
  </si>
  <si>
    <t>4.1.15</t>
  </si>
  <si>
    <t>Suministro e instalación de ventilador de techo tipo industrial con 3 aspas metálicas, 120 v, 60-75 watts, control a la pared, 3 velocidades, color blanco. Incluye: estructura metálica, control de velocidad a la pared, canalización con EMT, alambrado y bajada con TSJ 3-16.</t>
  </si>
  <si>
    <t>4.1.16</t>
  </si>
  <si>
    <t>Tomacorriente doble, aterrizado cuerpo entero, configuración NEMA 5-20R, 3 hilos, 20 amp,125 v, de nylon extrafuerte, resistente al alto impacto, color blanco, caja rectangular de 4"x2" tipo pesado UL, con su alambrado y canalización con EMT-PVC y sus accesorios,  incluye placa para intemperie similar a sealproof de tapadera abatible tipo domo capaz de alojar al cerrar la tapadera clavija de extensón macho de artefacto dispensador de agua .</t>
  </si>
  <si>
    <t xml:space="preserve">CASETA DE BOMBEO </t>
  </si>
  <si>
    <t>4.2.1</t>
  </si>
  <si>
    <t>Suministro e instalación de tablero eléctrico de distribución  de 4 espacios (ST-BOM) 120/240v, 4 hilos, 125Amp. monofásico de empotrar con sus  ramales térmicos. Incluye: Protecciones térmicas para circuitos ramales y etiquetado.</t>
  </si>
  <si>
    <t>4.2.2</t>
  </si>
  <si>
    <t>4.2.3</t>
  </si>
  <si>
    <t>4.2.4</t>
  </si>
  <si>
    <t>Tomacorriente doble, aterrizado, cuerpo entero, configuración NEMA 5-20R, 3 hilos, 20 amp,125 v, de nylon extrafuerte, resistente al alto impacto, color blanco, caja rectangular de 4"x2" tipo Conduit, con su alambrado y canalización con EMT-PVC y sus accesorios,  placa para intemperie.</t>
  </si>
  <si>
    <t>4.2.5</t>
  </si>
  <si>
    <t>suministro e instalación de sistema eléctrico de control de arranque para bomba (incluye guardamotor y accesorios)</t>
  </si>
  <si>
    <t>MODULO B - COCINA</t>
  </si>
  <si>
    <t>4.3.1</t>
  </si>
  <si>
    <t>Suministro e instalación de tablero eléctrico de distribución  de 16 espacios (ST-CO) 120/240V, 4 hilos, 125A. monofásico de empotrar con sus  ramales térmicos. Incluye: Main indicado en planos,  protecciones térmicas para circuitos ramales y etiquetado.</t>
  </si>
  <si>
    <t>4.3.2</t>
  </si>
  <si>
    <t>4.3.3</t>
  </si>
  <si>
    <t>4.3.4</t>
  </si>
  <si>
    <t>4.3.5</t>
  </si>
  <si>
    <t>4.3.6</t>
  </si>
  <si>
    <t>4.3.7</t>
  </si>
  <si>
    <t>Tomacorriente doble con protección GFCI, aterrizado, cuerpo entero, configuración NEMA 5-20R, 3 hilos, 20 amp, 125 v, de nylon extrafuerte, resistente al alto impacto, con su placa, color blanco, caja rectangular de 4"x2", de hierro galvanizado tipo pesada UL, con su alambrado y canalización con EMT y sus respectivos accesorios. Incluye corte y resane de pared y piso.</t>
  </si>
  <si>
    <t>4.3.8</t>
  </si>
  <si>
    <t>Salida de energia de uso dedicado, 20A, 120 o 240V, de nylon extrafuerte, resistente al alto impacto, color blanco, placa de acero inoxidable, caja rectangular de 4x2", de hierro galvanizado tipo pesada UL, con su alambrado y canalización por el piso. Para alimentación de extractor de humos de cocina. Incluye corte y resane de pared y piso.</t>
  </si>
  <si>
    <t>4.3.9</t>
  </si>
  <si>
    <t>Suministro e instalación de sistema de extracción dehumo cocina tipo industrial, como mínimo campanatipo horizontal 1.5m x 1m x 0.6m de acero inoxidable3.111.2mm espesor doble filtro con ducto 0.3m x 0.3m delámina galvanizada calibre 24 y extractor parahumos tipo hongo de 1,710 cfm 0.50"ca, 1 HP a120-240V,1F, 60 Hz</t>
  </si>
  <si>
    <t>SG</t>
  </si>
  <si>
    <t>4.3.10</t>
  </si>
  <si>
    <t>MODULO C SALÓN DE USOS MÚLTIPLES</t>
  </si>
  <si>
    <t>4.4.1</t>
  </si>
  <si>
    <t>Suministro e instalación de Luminaria LED colgante industrial de 150-200 watts, 240v, luz de día, incluye: alambrado, canalización con EMT y sus accesorios, cajas de conexión, caja octagonal pesada UL, conector para TSJ y cable TSJ # 14-3, desde caja octagonal hasta Luminaria.</t>
  </si>
  <si>
    <t>4.4.2</t>
  </si>
  <si>
    <t>Suministro e instalación de interruptor sencillo de 2 polos 240v, tipo palanca y carcasa termoplástica resistente al alto impacto, color blanco, placa intemperie, contacto a  tierra, caja rectangular  tipo Conduit, con su alambrado y tuberia EMT y sus accesorios.</t>
  </si>
  <si>
    <t>4.4.3</t>
  </si>
  <si>
    <t>MODULO B - ADMINISTRACIÓN</t>
  </si>
  <si>
    <t>4.5.1</t>
  </si>
  <si>
    <t>4.5.2</t>
  </si>
  <si>
    <t>4.5.3</t>
  </si>
  <si>
    <t>4.5.4</t>
  </si>
  <si>
    <t>4.5.5</t>
  </si>
  <si>
    <t>4.5.6</t>
  </si>
  <si>
    <t>Suministro e instalación de ventilador de techo tipo industrial con 3 aspas metálicas, 120 v, 60-75 watts, control a la pared, 3 velocidades, color blanco. Incluye: interruptor sencillo  tipo palanca y carcasa termoplástica resistente al alto impacto, color blanco, placa de nylon irrompible color blanco estructura metálica, tomacorriente, control de velocidad a la pared, canalización con EMT o PVC y alambrado.</t>
  </si>
  <si>
    <t xml:space="preserve">INSTALACIONES ELÉCTRICAS  EN EXTERIOR </t>
  </si>
  <si>
    <t>4.6.1</t>
  </si>
  <si>
    <t>Suministro e instalación de tablero eléctrico de distribución  de 30 espacios (TG) 120/240v, 4 hilos, 200amp. monofásico de empotrar con sus  ramales térmicos  incluye:  supresor, protecciones térmicas para  circuito, y principal de 150A/2P y etiquetado.</t>
  </si>
  <si>
    <t>4.6.2</t>
  </si>
  <si>
    <t>Suministro e instalación de supresor de transientes de 100 kA, monofásico, 240 V, con protección definida por el fabricante, en el tablero general (TG).</t>
  </si>
  <si>
    <t>4.6.3</t>
  </si>
  <si>
    <t>Suministro e instalación de poste de concreto centrifugado de 35' clase 500</t>
  </si>
  <si>
    <t>4.6.4</t>
  </si>
  <si>
    <t>suministro e instalación de transformador de 37.5 kva, monofasico.</t>
  </si>
  <si>
    <t>4.6.5</t>
  </si>
  <si>
    <t>Estructura primaria de recibo (tipo remate primario horizontal (f+n)</t>
  </si>
  <si>
    <t>4.6.6</t>
  </si>
  <si>
    <t>Protecciones y herrajes para estructura primaria y bajada secundaria (pararrayos, cortacircuitos)</t>
  </si>
  <si>
    <t>4.6.7</t>
  </si>
  <si>
    <t>Suministro e instalación de red de tierra para Tablero General (TG) con soldadura exotérmica y cable thhn # 1/0 hasta alcanzar 2Ω de resistencia máxima.</t>
  </si>
  <si>
    <t>4.6.8</t>
  </si>
  <si>
    <t>Alimentador eléctrico secundario subterráneo desde Medidor eléctrico hasta Tablero General (TG),  de  3 THHN No. 2/0 AWG en PVC de ø2", incluye canalización con EMT en tramo superficial.</t>
  </si>
  <si>
    <t>4.6.9</t>
  </si>
  <si>
    <t>Alimentador eléctrico secundario subterráneo desde Tablero General hasta Sub-Tablero (ST-CO),  de  3 THHN No. 6 AWG + 1 THHN No. 8 AWG en PVC de ø1 1/2", incluye canalización con EMT en tramo superficial.</t>
  </si>
  <si>
    <t>4.6.10</t>
  </si>
  <si>
    <t>Alimentador eléctrico secundario subterráneo desde Tablero General hasta Sub-Tablero (ST-MAN1),  de  3 THHN No. 2 AWG + 1 THHN No. 6 AWG en PVC de ø1 1/2", incluye canalización con EMT en tramo superficial.</t>
  </si>
  <si>
    <t>4.6.11</t>
  </si>
  <si>
    <t>Alimentador eléctrico secundario subterráneo desde Medidor hasta Sub-Tablero (ST-MAN2),  de  3 THHN No. 4 AWG + 1 THHN No. 6 AWG en PVC de ø2", incluye canalización con EMT en tramo superficial.</t>
  </si>
  <si>
    <t>4.6.12</t>
  </si>
  <si>
    <t>Alimentador eléctrico secundario subterráneo desde Tablero General hasta Sub-Tablero (ST-BOM),  de  3 THHN No. 8 AWG + 1 THHN No. 8 AWG en PVC de ø1 1/2", incluye canalización con EMT en tramo superficial.</t>
  </si>
  <si>
    <t>4.6.13</t>
  </si>
  <si>
    <t>Luminaria de acento LED, tipo STEP Empotrable a pared, 120V,  3 - 10.5W, IP55 O IP65, Min: 250lm.Incluye caja octogonal tipo pesada UL, cableado y canalizacion con tuberia rigida EMT y sus accesorios.</t>
  </si>
  <si>
    <t>4.6.14</t>
  </si>
  <si>
    <t>4.6.15</t>
  </si>
  <si>
    <t>4.6.16</t>
  </si>
  <si>
    <t>4.6.17</t>
  </si>
  <si>
    <t>Suministro e instalación de interruptor sencillo  tipo palanca y carcasa termoplástica resistente al alto impacto, color blanco, placa para intemperie, contacto a  tierra, caja rectangular  tipo pesada UL, con su alambrado y canalización, tuberia EMT y sus accesorios. Donde sea posible, se reutilizará la tubería empotrada existente.</t>
  </si>
  <si>
    <t>4.6.18</t>
  </si>
  <si>
    <t>Pulsador para timbre dindon con intercomunicador con placa para intemperie, montado en caja rectangular galvanizada pesada UL. Incluye canalización y alambrado hasta la Administración.Ubicado al exterior del acceso peatonal.</t>
  </si>
  <si>
    <t>4.6.19</t>
  </si>
  <si>
    <t>Pulsador para timbre tipo campana de recreo, con placa metálica, montado en caja rectangular galvanizada pesada UL. Incluye canalización y alambrado. Ubicado en la Administración.</t>
  </si>
  <si>
    <t>4.6.20</t>
  </si>
  <si>
    <t>Timbre tipo dindon con pantalla, montado en caja rectangular galvanizada pesada UL. Incluye canalización y alambrado. Ubicado frente a la Administración.</t>
  </si>
  <si>
    <t>4.6.21</t>
  </si>
  <si>
    <t>Timbre tipo campana de recreo, de 8 pulgadas de diámetro, montado en caja rectangular galvanizada pesada UL. Incluye canalización y alambrado hasta Administración. Ubicado en los puntos indicados en el plano.</t>
  </si>
  <si>
    <t>4.6.22</t>
  </si>
  <si>
    <t>Construcción de Pozo de Registro Eléctricos secundario de 1.0x1.0x1.0m  tapadera de concreto, repellado y afinado con trampa de humedad grava No.1 y solera de fundacion.</t>
  </si>
  <si>
    <t>4.6.23</t>
  </si>
  <si>
    <t>Trámites y gestiones con la OIA: revisión de planos de diseño, revisión de planos “como construido” e inspección de instalaciones eléctricas para proyectos de mediana y gran demanda.</t>
  </si>
  <si>
    <t>4.6.24</t>
  </si>
  <si>
    <t>Pago por trámites para servicio Eléctrico ante la Distribuidora Eléctrica de la zona, Incluye Factibilidad y Elaboracion de Presupuesto.</t>
  </si>
  <si>
    <t>SISTEMA DE ALARMA CONTRA INCENDIO</t>
  </si>
  <si>
    <t>4.6.25</t>
  </si>
  <si>
    <t>Panel de alarma (dscc585 o similar) para sistema contra incendio. incluye programación de panel principal de alarma contra incendios en caso de activación y sus dispositivos: estación manual y señal audible y visible.</t>
  </si>
  <si>
    <t>4.6.26</t>
  </si>
  <si>
    <t>Estación manual direccionable para activación de alarma contra incendio de acuerdo a especificación técnica.</t>
  </si>
  <si>
    <t>4.6.27</t>
  </si>
  <si>
    <t>Suministro e instalación de sirena direccionable con luz estroboscópica, para emitir señal audible y visible.</t>
  </si>
  <si>
    <t>4.6.28</t>
  </si>
  <si>
    <t>Cable para alarma contra incendio FPLR 16 AWG, de acuerdo a especificación técnica. incluye canalización (cajas de registro, cajas octogonales pesadas UL, tecnoducto o tubería metálica rígida emt de ø 1/2" y 3/4" y tubería subterránea PVC ø 1", con todos sus accesorios (conectadores, uniones, abrazaderas)).</t>
  </si>
  <si>
    <t>4.6.29</t>
  </si>
  <si>
    <t xml:space="preserve">Sensor o detector de humo,direccionable, cableado hacia Panel de Control de Alarmas. </t>
  </si>
  <si>
    <t>4.6.30</t>
  </si>
  <si>
    <t xml:space="preserve">Sensor o detector de calor,direccionable, cableado hacia Panel de Control de Alarmas. </t>
  </si>
  <si>
    <t>4.6.31</t>
  </si>
  <si>
    <t>Canalización para sistema de datos inalámbricos, que incluye: Cajas de registro, cajas octogonale, pesadas UL, tubería metálica rígida EMT de ø 3/4" y ø 1", con todos sus accesorios (conectadores, uniones, abrazaderas). Para tramos subterráneos será tubería PVC de ø1".</t>
  </si>
  <si>
    <t>4.6.32</t>
  </si>
  <si>
    <t>Caja de Registro metálica de  4"x6"x8", para entrada de canalización de datos o sistema de alarma contra incendios, sujetada a estructura de techo.</t>
  </si>
  <si>
    <t>4.6.33</t>
  </si>
  <si>
    <t>Caja de Registro metálica de  12"x8"x6", para entrada de canalización de datos o sistema de alarma contra incendios, sujetada a estructura de techo.</t>
  </si>
  <si>
    <t>NOTA: En toda canalización eléctrica se deberá conectar efectivamente el conductor de tierra al tornillo para Puesta a Tierra de las cajas octogonales, cajas rectangulares, cajas de registro, gabinetes de tableros eléctricos, chasises de tomacorrientes e interruptores y carcasas de los equipos eléctricos (Luminarias, ventiladores, bombas, equipos de aire acondicionado, etc.) de acuerdo a lo normado en el NEC 2008.</t>
  </si>
  <si>
    <t>OBRAS HIDRÁULICAS</t>
  </si>
  <si>
    <t>SISTEMA DE DISTRIBUCIÓN DE AGUA POTABLE</t>
  </si>
  <si>
    <t>MÓDULO A</t>
  </si>
  <si>
    <t>5.1.1</t>
  </si>
  <si>
    <t>Suministro e instalación de Tubería de PVC 1/2" SDR 13.5, incluye accesorios tales como codos, uniones, tapones, tees, y cualquier otro accesorio de acople o conexión, excavación y compactación.</t>
  </si>
  <si>
    <t>5.1.2</t>
  </si>
  <si>
    <t>Suministro e instalación de Tubería de PVC 3/4" SDR 17, incluye accesorios tales como codos, uniones, tapones, tee, y cualquier otro accesorio de acople o conexión, excavación y compactación.</t>
  </si>
  <si>
    <t>MÓDULO B</t>
  </si>
  <si>
    <t>5.1.3</t>
  </si>
  <si>
    <t>5.1.4</t>
  </si>
  <si>
    <t>Suministro e instalación de Tubería de PVC 1" SDR 17, incluye accesorios tales como codos, uniones, tapones, tee, y cualquier otro accesorio de acople o conexión, excavación y compactación</t>
  </si>
  <si>
    <t>5.1.5</t>
  </si>
  <si>
    <t>5.1.6</t>
  </si>
  <si>
    <t>5.1.7</t>
  </si>
  <si>
    <t>Suministro y construcción de Caja de agua potable de 0.50x0.50m (dimensiones internas) altura promedio 40cm forjada con ladrillo de barro de obra, incluye parrilla con marco de ángulo de hierro de 1 1/2" y varilla de hierro corrugada de 3/8" dos manos de pintura anticorrosiva de la mejor calidad diferentes colores, dos manos de pintura de esmalte, incluye excavación y desalojo. Suministro e instalación de Válvula control Ø3/4".</t>
  </si>
  <si>
    <t>5.1.8</t>
  </si>
  <si>
    <t>Suministro y construcción de caja para by-pass de 0.85x0.85m, altura de 50 cm forjada con ladrillo de barro de obra, repellado y afinado, solera de concreto f'c=210 kg/cm2 ref. 4#3 est. #2@0.15 m, incluye emplatillado de grava y ASA #3 A.S 0.10 e=0.05 m, concreto f'c=210 kg/cm2. Incluye valvula check 1" y valvula de paso.</t>
  </si>
  <si>
    <t>5.1.9</t>
  </si>
  <si>
    <t>5.1.10</t>
  </si>
  <si>
    <t>Cisterna AP (14.00 M3) , pared de bloque de concreto 0.20x0.20x0.40m, Rh: 2#3+G 1/4"@0.15m y RV: #4 @0.20m todas las celdas llenas, solera de coronamiento #3 @0.15m, interior repellado + afinado, losa densa f'c=210 kg/cm2 + fy=4200 kg/cm2 (G60), incluye tapadera de lamina lisa 1/8"; asa varilla lisa 3/8", según plano de detalles. Incluye excavación, relleno, compactado y desalojo.</t>
  </si>
  <si>
    <t>5.1.11</t>
  </si>
  <si>
    <t xml:space="preserve">Construcción de caseta de bombeo, pared de bloque de concreto de 0.15x0.20x0.40m, sisada y pintada, ventana de celosía de concreto de 0.20x0.20x0.40m, piso de losa de concreto 1.80x1.80m ref#3 @ 0.20 m, techo de losa de concreto 1.80x1.80 m, ref. #3 @ 0.20m, puerta tipo enrejado de tubo industrial 1x1" con pasador y portacandado, incluye sistema de bomba, tipo centrifuga horizontal, bomba con motor eléctrico de 2 hp, línea de succión con válvula de pie , árbol de descarga en PVC, todos los accesorios, soportaría, válvulas, manómetros, y panel de control para su correcta instalación y tanque hidroneumático tipo diafragma acción controlada con capacidad de 80 galones y accesorios, según plano de detalles. </t>
  </si>
  <si>
    <t>SISTEMA DE DRENAJE DE AGUAS NEGRAS</t>
  </si>
  <si>
    <t>5.2.1</t>
  </si>
  <si>
    <t>Suministro e instalación de Tubería de PVC 2" SDR 41, incluye accesorios para acople y conexiones, excavación, compactación.</t>
  </si>
  <si>
    <t>5.2.2</t>
  </si>
  <si>
    <t>Suministro e instalación de Tubería de PVC 4" SDR 41, incluye accesorios para acople y conexiones, excavación, compactación.</t>
  </si>
  <si>
    <t>5.2.3</t>
  </si>
  <si>
    <t>Suministro e instalación de Tubería de PVC 3" SDR 41, incluye accesorios para acople y conexiones, excavación, compactación.</t>
  </si>
  <si>
    <t>5.2.4</t>
  </si>
  <si>
    <t>5.2.5</t>
  </si>
  <si>
    <t>Suministro e instalación de Tubería de PVC 6" SDR 41, incluye accesorios para acople y conexiones, excavación, compactación.</t>
  </si>
  <si>
    <t>5.2.6</t>
  </si>
  <si>
    <t>5.2.7</t>
  </si>
  <si>
    <t>Construcción de caja de conexión de aguas negras de 0.60x0.60m, (cotas Internas), de profundidad variable,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</si>
  <si>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5.2.8</t>
  </si>
  <si>
    <t>Construcción de pozo de aguas negras Ø 1.10 m (cota interna), incluye: excavación, losa de fondo en concreto f’c=210 kg/cm² con electromalla, cámara del pozo construida en mampostería y ladrillo de barro colocado radialmente según plano; instalación de peldaños metálicos Ø 5/8" empotrados; suministro y colocación de tapadera y contramarco de hierro fundido con sus refuerzos; accesorios de fontanería y conexión a red existente; compactación, limpieza y todo lo necesario para entregar el pozo completamente funcional conforme planos y especificaciones</t>
  </si>
  <si>
    <t>5.2.9</t>
  </si>
  <si>
    <t>Conexión a pozo de alcantarillado público: Rotura, excavación, compactación y reparación de calle existente para instalación de tuberia y conexión, ancho=0.60m.</t>
  </si>
  <si>
    <t>5.2.10</t>
  </si>
  <si>
    <t>Suministro e instalación de Interceptor de grasa con canastilla para sedimentos sólidos de 45 L/min y 18 kg de capacidad. Conexión para tubo de 2" para roscar. Puede colocarse de manera expuesta o soterrada.</t>
  </si>
  <si>
    <t>SISTEMA DE DRENAJE DE AGUAS LLUVIAS</t>
  </si>
  <si>
    <t>5.3.1</t>
  </si>
  <si>
    <t>Suministro e instalación de Tubería de PVC Ø 4” SDR 32.5, incluye accesorios para acople y conexiones, excavación y compactación.</t>
  </si>
  <si>
    <t>5.3.2</t>
  </si>
  <si>
    <t>Suministro e instalación de Tubería de PVC Ø 6” SDR 32.5, incluye accesorios para acople y conexiones, excavación y compactación.</t>
  </si>
  <si>
    <t>5.3.3</t>
  </si>
  <si>
    <t>Suministro e instalación de Tubería de PVC Ø 8” SDR 32.5, incluye accesorios para acople y conexiones, excavación y compactación.</t>
  </si>
  <si>
    <t>5.3.4</t>
  </si>
  <si>
    <t>Suministro e instalación de Tubería de PVC Ø 10” SDR 32.5, incluye accesorios para acople y conexiones, excavación y compactación.</t>
  </si>
  <si>
    <t>5.3.5</t>
  </si>
  <si>
    <t>Suministro e instalación de Tubería de PVC Ø 12” SDR 32.5, incluye accesorios para acople y conexiones, excavación y compactación.</t>
  </si>
  <si>
    <t>5.3.6</t>
  </si>
  <si>
    <t>Suministro e instalación de Tubería de PVC Ø 18” SDR 32.5, incluye accesorios para acople y conexiones, excavación y compactación.</t>
  </si>
  <si>
    <t>5.3.7</t>
  </si>
  <si>
    <t>Construcción de caja de aguas lluvias de 0.40x0.40m, (cotas Internas) altura máxima de 60 cm con base de concreto f'c=210 kg/cm2, acero #3 @ 0.15m a.s. pared de bloque de concreto de 15x20x40 repellado, afinado y pulido, RV #3 @ 0.40 m, celdas llenas de concreto fluido f'c=140 kg/cm2. Tapadera metálica con marco estructural1-1/2" x 1-1/2" x 1/8" varilla Ø5/8" al rostro @ 3cm, soldaddura con electrodo E6013, dos manos de anticorrosivo colo negro mate, incluye excavación y desalojo. Según detalle en planos.</t>
  </si>
  <si>
    <t>5.3.8</t>
  </si>
  <si>
    <t>Construcción de caja de aguas lluvias de 0.60x0.60m, (cotas Internas) altura máxima de 1.20 m, con base de concreto f'c=210 kg/cm2, acero #3 @ 0.15m a.s. pared de bloque de concreto de 15x20x40 repellado, afinado y pulido, RV #3 @ 0.40 m, celdas llenas de concreto fluido f'c=140 kg/cm2. Tapadera metálica con marco estructural1-1/2" x 1-1/2" x 1/8" varilla Ø5/8" al rostro @ 3cm, soldaddura con electrodo E6013, dos manos de anticorrosivo colo negro mate, incluye excavación y desalojo. Según detalle en planos.</t>
  </si>
  <si>
    <t>5.3.9</t>
  </si>
  <si>
    <t>Construcción de caja de aguas lluvias de 0.40x0.40m, (cotas Internas), altura máxima de 60 cm,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</si>
  <si>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5.3.10</t>
  </si>
  <si>
    <t>Construcción de caja de aguas lluvias de 0.60x0.60m, (cotas Internas), altura máxima de 60 cm,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</si>
  <si>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5.3.11</t>
  </si>
  <si>
    <t>Construcción de caja de aguas lluvias de 0.80x0.80m, (cotas Internas), altura máxima de 60 cm,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</si>
  <si>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5.3.12</t>
  </si>
  <si>
    <t>Construcción de caja de aguas lluvias de 1.00x1.00m, (cotas Internas), altura máxima de 60 cm,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</si>
  <si>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5.3.13</t>
  </si>
  <si>
    <t>Construcción de pozo de aguas lluvias Ø 1.10 m (cota interna), incluye: excavación, losa de fondo en concreto f’c=210 kg/cm² con electromalla, cámara del pozo construida en mampostería y ladrillo de barro colocado radialmente según plano; instalación de peldaños metálicos Ø 3/4" empotrados y pantallas discipadoras de e =0.20 m @1.00 desde nivel de llegada; suministro y colocación de tapadera y contramarco de hierro fundido con sus refuerzos; accesorios de fontanería y conexión a red existente; compactación, limpieza y todo lo necesario para entregar el pozo completamente funcional conforme planos y especificaciones</t>
  </si>
  <si>
    <t>5.3.14</t>
  </si>
  <si>
    <t>Conexión a a pozo de A.LL. existente: Rotura, excavación, compactación y reparación de calle existente para instalación de tuberia y conexión, ancho=0.60m.</t>
  </si>
  <si>
    <t>5.3.15</t>
  </si>
  <si>
    <t>Construcción de cisterna de retención de aguas lluvias (10.00 m3), pared de bloque 20x20x40 cm todas las celdas llenas, ref h 2#3 + g1/4" @ 0.15m en bloque solera 1#2 @ 0.20 m en sisa y ref v #4 @ 0.20 m, sc-1 4#4 y est. #3 @ 0.15 m, base de concreto f'c=210 kg/cm2, #4 @ 0.12 m a.s, base de suelo cemento 20:1, losa densa f'c= 210 kg/cm2, fy=4200 kg/cm2 (g60) ref #4@0.15 m a.s, incluye tapadera de lamina lisa 1/8"; asa varilla lisa 3/8", según plano de detalles. Incluye excavación, relleno, compactado y desalojo.</t>
  </si>
  <si>
    <t>Nota: El costo debe incluir la conexión al sistema interno de abastecimiento de aguas potable y al sistema de alcantarillado.Considerar el análisis de la red de aguas lluvias propuesta y su descarga final. Realizar prueba de estanqueidad e hidrostatica. Garantizar el buen funcionamiento para la recepción de obra.</t>
  </si>
  <si>
    <t>MEDIDAS AMBIENTALES Y SOCIALES</t>
  </si>
  <si>
    <t>Medidas Ambientales (ver documento complementario PGAS)</t>
  </si>
  <si>
    <t>S.G.</t>
  </si>
  <si>
    <t>Medidas Sociales (Capacitaciones, rótulo, consultas, asambleas, oficina de queja, teléfono, buzones, etc.) (ver documento complementario PGAS)</t>
  </si>
  <si>
    <t xml:space="preserve">NOTA: 
-Se deberá considerar el suministro de los materiales y mano de obra, así como el uso de herramientas y equipos necesarios para la realización de los costos unitarios de todas las actividades descritas en el presente listado . -metro (m): unidad de medida de longitud -MNE: Manual Mi Nueva Escuela -Aula DAI: Aula Docente Auxiliar Inclusivo </t>
  </si>
  <si>
    <t>COSTO DIRECTO</t>
  </si>
  <si>
    <t>SUB-TOTAL 1 (DIRECTO, INDIRECTO + IMPREVISTOS)</t>
  </si>
  <si>
    <t>IVA (13%)</t>
  </si>
  <si>
    <t>SUB-TOTAL 2 (SUB-TOTAL 1 + IVA)</t>
  </si>
  <si>
    <t>COSTO TOTAL</t>
  </si>
  <si>
    <t>Zapata de fundacion Z-1 2x2m, segun planos de detalles estructurales</t>
  </si>
  <si>
    <t xml:space="preserve">Solera de fundación SF-1 0.35x0.50m, segun planos de detalles estructurales </t>
  </si>
  <si>
    <t>Tensor T-1 0.35x0.50m, segun planos de detalles estructurales.</t>
  </si>
  <si>
    <t>Columna C-1 (0.40x0.55m), incluye Pedestal, anclajes y traslapes segun plano.</t>
  </si>
  <si>
    <t>Losa aligerada con Viguetas VT1-15, bovedilla 0.15x0.20x0.60m y losa de 0.05m con electromalla 6"x6"- 9/9, incluye bastones en viguetas: Lecho superior 2 #4 y 1#4 inferior; con bastones sobre electromalla con varillas ø 6 mm a 0.15m; y Vigas Diafragma VD , para anclaje de paredes, según detalles.</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</si>
  <si>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</si>
  <si>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</si>
  <si>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</si>
  <si>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</si>
  <si>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</si>
  <si>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</si>
  <si>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</si>
  <si>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</si>
  <si>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</si>
  <si>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</si>
  <si>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</si>
  <si>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</si>
  <si>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</si>
  <si>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</si>
  <si>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</si>
  <si>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</si>
  <si>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</si>
  <si>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</si>
  <si>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</si>
  <si>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</si>
  <si>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</si>
  <si>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</si>
  <si>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</si>
  <si>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</si>
  <si>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</si>
  <si>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</si>
  <si>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</si>
  <si>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</si>
  <si>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</si>
  <si>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</si>
  <si>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</si>
  <si>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</si>
  <si>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</si>
  <si>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</si>
  <si>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</si>
  <si>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</si>
  <si>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</si>
  <si>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</si>
  <si>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</si>
  <si>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</si>
  <si>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</si>
  <si>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</si>
  <si>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</si>
  <si>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</si>
  <si>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</si>
  <si>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</si>
  <si>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</si>
  <si>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</si>
  <si>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</si>
  <si>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</si>
  <si>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</si>
  <si>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</si>
  <si>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</si>
  <si>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</si>
  <si>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</si>
  <si>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</si>
  <si>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</si>
  <si>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</si>
  <si>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</si>
  <si>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</si>
  <si>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</si>
  <si>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</si>
  <si>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</si>
  <si>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</si>
  <si>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</si>
  <si>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</si>
  <si>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</si>
  <si>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 xml:space="preserve">Construcción de pavimento prefabricado color negro de 1 cm de espesor y recubrimiento superior con alfombra de caucho granular EPDM espesor minimo de 5cm, incluyendo trazo de diseño in situ, preparación de superficie, colocación, cortes, fijación, acabados y todos los materiales y mano de obra necesarios para su adecuada ejecución. </t>
  </si>
  <si>
    <t xml:space="preserve">ROTULO </t>
  </si>
  <si>
    <t>Suministro y aplicación de pintura de agua acrílica lavable de primera calidad, acabado mate, para exteriores, incluye limpieza y preparación de paredes con base. Dos manos acabado uniforme. Blanco porceana.</t>
  </si>
  <si>
    <t>Suministro e instalacion de letras de material PVC y encajuelado color a definir, para rotulo exterior del C,E. Según Especificaciones Tecnicos.</t>
  </si>
  <si>
    <r>
      <t xml:space="preserve">CONSTRUCCION DE ACCESO Y FACHADA. </t>
    </r>
    <r>
      <rPr>
        <sz val="11"/>
        <color theme="1"/>
        <rFont val="Arial"/>
        <family val="2"/>
      </rPr>
      <t>Según diseño en plano y especificaciones tecnicas.</t>
    </r>
  </si>
  <si>
    <t>IMPREVISTOS</t>
  </si>
  <si>
    <t xml:space="preserve">COSTOS INDIRECTOS </t>
  </si>
  <si>
    <t>ARANCELES DE CONSTRUCCIÓN (PAGO CONTRA PRESENTACION DE RECIBO A NOMBRE MINEDUCYT)</t>
  </si>
  <si>
    <t>LISTADO DE CANTIDADES</t>
  </si>
  <si>
    <t xml:space="preserve">Suministro e instalación de grifo para jardines exteriores con su base de concreto 0.20x0.40 f'c=210 kg/cm2, grifo de bronce de Ø½" de buena calidad. </t>
  </si>
  <si>
    <t>Suministro e Instalación de Cubierta autoportante de Lamina Metálica, de aluminio y zinc, Cal, 24, según detalles, en indicaciones en planos.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</si>
</sst>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Red]\-&quot;$&quot;#,##0.00"/>
    <numFmt numFmtId="44" formatCode="_-&quot;$&quot;* #,##0.00_-;\-&quot;$&quot;* #,##0.00_-;_-&quot;$&quot;* &quot;-&quot;??_-;_-@_-"/>
    <numFmt numFmtId="164" formatCode="_-&quot;$&quot;* #,##0.00_-;\-&quot;$&quot;* #,##0.00_-;_-&quot;$&quot;* &quot;-&quot;??_-;_-@"/>
    <numFmt numFmtId="165" formatCode="_-* #,##0.00_-;\-* #,##0.00_-;_-* &quot;-&quot;??_-;_-@"/>
    <numFmt numFmtId="166" formatCode="_-[$$-409]* #,##0.00_ ;_-[$$-409]* \-#,##0.00\ ;_-[$$-409]* &quot;-&quot;??_ ;_-@_ "/>
    <numFmt numFmtId="167" formatCode="0.0"/>
    <numFmt numFmtId="168" formatCode="_(&quot;$&quot;* #,##0.00_);_(&quot;$&quot;* \(#,##0.00\);_(&quot;$&quot;* &quot;-&quot;??_);_(@_)"/>
  </numFmts>
  <fonts count="17" x14ac:knownFonts="1">
    <font>
      <sz val="11"/>
      <color theme="1"/>
      <name val="Calibri"/>
      <scheme val="minor"/>
    </font>
    <font>
      <b/>
      <sz val="14"/>
      <color theme="0"/>
      <name val="Arial"/>
      <family val="2"/>
    </font>
    <font>
      <sz val="11"/>
      <color theme="1"/>
      <name val="Arial"/>
      <family val="2"/>
    </font>
    <font>
      <b/>
      <sz val="10"/>
      <color theme="0"/>
      <name val="Arial"/>
      <family val="2"/>
    </font>
    <font>
      <b/>
      <sz val="11"/>
      <color theme="1"/>
      <name val="Arial"/>
      <family val="2"/>
    </font>
    <font>
      <sz val="12"/>
      <color theme="0"/>
      <name val="Arial"/>
      <family val="2"/>
    </font>
    <font>
      <sz val="11"/>
      <color rgb="FF000000"/>
      <name val="Arial"/>
      <family val="2"/>
    </font>
    <font>
      <sz val="11"/>
      <color theme="1"/>
      <name val="Calibri"/>
      <family val="2"/>
    </font>
    <font>
      <b/>
      <sz val="11"/>
      <color rgb="FF000000"/>
      <name val="Arial"/>
      <family val="2"/>
    </font>
    <font>
      <b/>
      <sz val="11"/>
      <color theme="0"/>
      <name val="Arial"/>
      <family val="2"/>
    </font>
    <font>
      <b/>
      <sz val="11"/>
      <color rgb="FFFFFFFF"/>
      <name val="Arial"/>
      <family val="2"/>
    </font>
    <font>
      <sz val="12"/>
      <color theme="1"/>
      <name val="Arial"/>
      <family val="2"/>
    </font>
    <font>
      <sz val="11"/>
      <color theme="1"/>
      <name val="Calibri"/>
      <family val="2"/>
      <scheme val="minor"/>
    </font>
    <font>
      <sz val="12"/>
      <name val="Arial"/>
      <family val="2"/>
    </font>
    <font>
      <sz val="11"/>
      <name val="Arial"/>
      <family val="2"/>
    </font>
    <font>
      <sz val="8"/>
      <name val="Calibri"/>
      <family val="2"/>
      <scheme val="minor"/>
    </font>
    <font>
      <sz val="11"/>
      <color theme="0"/>
      <name val="Arial"/>
      <family val="2"/>
    </font>
  </fonts>
  <fills count="8">
    <fill>
      <patternFill patternType="none"/>
    </fill>
    <fill>
      <patternFill patternType="gray125"/>
    </fill>
    <fill>
      <patternFill patternType="solid">
        <fgColor rgb="FF333F4F"/>
        <bgColor rgb="FF333F4F"/>
      </patternFill>
    </fill>
    <fill>
      <patternFill patternType="solid">
        <fgColor rgb="FFD8D8D8"/>
        <bgColor rgb="FFD8D8D8"/>
      </patternFill>
    </fill>
    <fill>
      <patternFill patternType="solid">
        <fgColor rgb="FFD9D9D9"/>
        <bgColor rgb="FFD9D9D9"/>
      </patternFill>
    </fill>
    <fill>
      <patternFill patternType="solid">
        <fgColor rgb="FFFFFFFF"/>
        <bgColor rgb="FFFFFFFF"/>
      </patternFill>
    </fill>
    <fill>
      <patternFill patternType="solid">
        <fgColor theme="0"/>
        <bgColor theme="0"/>
      </patternFill>
    </fill>
    <fill>
      <patternFill patternType="solid">
        <fgColor rgb="FFDEEAF6"/>
        <bgColor rgb="FFDEEAF6"/>
      </patternFill>
    </fill>
  </fills>
  <borders count="29">
    <border>
      <left/>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0000"/>
      </right>
      <top style="thin">
        <color rgb="FF000000"/>
      </top>
      <bottom style="medium">
        <color rgb="FF000000"/>
      </bottom>
      <diagonal/>
    </border>
  </borders>
  <cellStyleXfs count="2">
    <xf numFmtId="0" fontId="0" fillId="0" borderId="0"/>
    <xf numFmtId="168" fontId="13" fillId="0" borderId="13" applyFont="0" applyFill="0" applyBorder="0" applyAlignment="0" applyProtection="0"/>
  </cellStyleXfs>
  <cellXfs count="187">
    <xf numFmtId="0" fontId="0" fillId="0" borderId="0" xfId="0"/>
    <xf numFmtId="0" fontId="2" fillId="0" borderId="0" xfId="0" applyFont="1"/>
    <xf numFmtId="0" fontId="2" fillId="3"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0" borderId="0" xfId="0" applyFont="1"/>
    <xf numFmtId="0" fontId="4" fillId="3" borderId="10" xfId="0" applyFont="1" applyFill="1" applyBorder="1" applyAlignment="1">
      <alignment horizontal="center" vertical="center" wrapText="1"/>
    </xf>
    <xf numFmtId="0" fontId="4" fillId="0" borderId="10" xfId="0" applyFont="1" applyBorder="1"/>
    <xf numFmtId="0" fontId="2" fillId="0" borderId="10" xfId="0" applyFont="1" applyBorder="1" applyAlignment="1">
      <alignment horizontal="center" vertical="center" wrapText="1"/>
    </xf>
    <xf numFmtId="0" fontId="2" fillId="0" borderId="10" xfId="0" applyFont="1" applyBorder="1" applyAlignment="1">
      <alignment horizontal="left" vertical="center" wrapText="1"/>
    </xf>
    <xf numFmtId="2" fontId="2" fillId="0" borderId="10" xfId="0" applyNumberFormat="1" applyFont="1" applyBorder="1" applyAlignment="1">
      <alignment horizontal="center" vertical="center" wrapText="1"/>
    </xf>
    <xf numFmtId="164" fontId="2" fillId="0" borderId="10" xfId="0" applyNumberFormat="1" applyFont="1" applyBorder="1" applyAlignment="1">
      <alignment horizontal="center" vertical="center" wrapText="1"/>
    </xf>
    <xf numFmtId="0" fontId="2" fillId="0" borderId="10" xfId="0" applyFont="1" applyBorder="1" applyAlignment="1">
      <alignment wrapText="1"/>
    </xf>
    <xf numFmtId="0" fontId="2" fillId="0" borderId="10" xfId="0" applyFont="1" applyBorder="1" applyAlignment="1">
      <alignment horizontal="left" wrapText="1"/>
    </xf>
    <xf numFmtId="0" fontId="2" fillId="0" borderId="10" xfId="0" applyFont="1" applyBorder="1"/>
    <xf numFmtId="0" fontId="2" fillId="3" borderId="10" xfId="0" applyFont="1" applyFill="1" applyBorder="1" applyAlignment="1">
      <alignment horizontal="center" vertical="center" wrapText="1"/>
    </xf>
    <xf numFmtId="0" fontId="4" fillId="3" borderId="10" xfId="0" applyFont="1" applyFill="1" applyBorder="1" applyAlignment="1">
      <alignment horizontal="left"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left" wrapText="1"/>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4" fillId="3" borderId="10" xfId="0" applyFont="1" applyFill="1" applyBorder="1" applyAlignment="1">
      <alignment vertical="center" wrapText="1"/>
    </xf>
    <xf numFmtId="0" fontId="2" fillId="5" borderId="10" xfId="0" applyFont="1" applyFill="1" applyBorder="1" applyAlignment="1">
      <alignment horizontal="center" vertical="center" wrapText="1"/>
    </xf>
    <xf numFmtId="4" fontId="2" fillId="0" borderId="10" xfId="0" applyNumberFormat="1" applyFont="1" applyBorder="1" applyAlignment="1">
      <alignment horizontal="center" vertical="center" wrapText="1"/>
    </xf>
    <xf numFmtId="164" fontId="2" fillId="0" borderId="10" xfId="0" applyNumberFormat="1" applyFont="1" applyBorder="1" applyAlignment="1">
      <alignment horizontal="center" vertical="center"/>
    </xf>
    <xf numFmtId="164" fontId="4" fillId="0" borderId="10" xfId="0" applyNumberFormat="1" applyFont="1" applyBorder="1"/>
    <xf numFmtId="165" fontId="2" fillId="0" borderId="10" xfId="0" applyNumberFormat="1" applyFont="1" applyBorder="1" applyAlignment="1">
      <alignment horizontal="center" vertical="center"/>
    </xf>
    <xf numFmtId="165" fontId="6" fillId="0" borderId="10" xfId="0" applyNumberFormat="1" applyFont="1" applyBorder="1" applyAlignment="1">
      <alignment horizontal="right" wrapText="1"/>
    </xf>
    <xf numFmtId="164" fontId="6" fillId="0" borderId="10" xfId="0" applyNumberFormat="1" applyFont="1" applyBorder="1" applyAlignment="1">
      <alignment horizontal="center" wrapText="1"/>
    </xf>
    <xf numFmtId="164" fontId="4" fillId="0" borderId="10" xfId="0" applyNumberFormat="1" applyFont="1" applyBorder="1" applyAlignment="1">
      <alignment horizontal="center"/>
    </xf>
    <xf numFmtId="0" fontId="6" fillId="0" borderId="10" xfId="0" applyFont="1" applyBorder="1" applyAlignment="1">
      <alignment wrapText="1"/>
    </xf>
    <xf numFmtId="165" fontId="6" fillId="0" borderId="10" xfId="0" applyNumberFormat="1" applyFont="1" applyBorder="1" applyAlignment="1">
      <alignment horizontal="right"/>
    </xf>
    <xf numFmtId="164" fontId="6" fillId="0" borderId="10" xfId="0" applyNumberFormat="1" applyFont="1" applyBorder="1" applyAlignment="1">
      <alignment horizontal="center"/>
    </xf>
    <xf numFmtId="0" fontId="2" fillId="0" borderId="10" xfId="0" applyFont="1" applyBorder="1" applyAlignment="1">
      <alignment horizontal="center" vertical="center"/>
    </xf>
    <xf numFmtId="165" fontId="2" fillId="0" borderId="10" xfId="0" applyNumberFormat="1" applyFont="1" applyBorder="1" applyAlignment="1">
      <alignment horizontal="right" vertical="center"/>
    </xf>
    <xf numFmtId="0" fontId="2" fillId="5" borderId="10" xfId="0" applyFont="1" applyFill="1" applyBorder="1" applyAlignment="1">
      <alignment horizontal="center" vertical="center"/>
    </xf>
    <xf numFmtId="0" fontId="4" fillId="3" borderId="10" xfId="0" applyFont="1" applyFill="1" applyBorder="1" applyAlignment="1">
      <alignment horizontal="left" vertical="center" wrapText="1"/>
    </xf>
    <xf numFmtId="0" fontId="2" fillId="0" borderId="10" xfId="0" applyFont="1" applyBorder="1" applyAlignment="1">
      <alignment vertical="top" wrapText="1"/>
    </xf>
    <xf numFmtId="0" fontId="6" fillId="0" borderId="10" xfId="0" applyFont="1" applyBorder="1" applyAlignment="1">
      <alignment horizontal="center" vertical="center"/>
    </xf>
    <xf numFmtId="165" fontId="6" fillId="0" borderId="10" xfId="0" applyNumberFormat="1" applyFont="1" applyBorder="1" applyAlignment="1">
      <alignment horizontal="center" vertical="center"/>
    </xf>
    <xf numFmtId="0" fontId="6" fillId="0" borderId="10" xfId="0" applyFont="1" applyBorder="1" applyAlignment="1">
      <alignment vertical="center" wrapText="1"/>
    </xf>
    <xf numFmtId="2" fontId="4" fillId="3" borderId="10" xfId="0" applyNumberFormat="1" applyFont="1" applyFill="1" applyBorder="1" applyAlignment="1">
      <alignment horizontal="center" vertical="center" wrapText="1"/>
    </xf>
    <xf numFmtId="165" fontId="2" fillId="0" borderId="10" xfId="0" applyNumberFormat="1" applyFont="1" applyBorder="1" applyAlignment="1">
      <alignment horizontal="center" vertical="center" wrapText="1"/>
    </xf>
    <xf numFmtId="164" fontId="2" fillId="0" borderId="10" xfId="0" applyNumberFormat="1" applyFont="1" applyBorder="1" applyAlignment="1">
      <alignment horizontal="center"/>
    </xf>
    <xf numFmtId="164" fontId="2" fillId="0" borderId="10" xfId="0" applyNumberFormat="1" applyFont="1" applyBorder="1" applyAlignment="1">
      <alignment horizontal="center" wrapText="1"/>
    </xf>
    <xf numFmtId="0" fontId="7" fillId="0" borderId="0" xfId="0" applyFont="1"/>
    <xf numFmtId="0" fontId="6" fillId="0" borderId="12" xfId="0" applyFont="1" applyBorder="1" applyAlignment="1">
      <alignment horizontal="center"/>
    </xf>
    <xf numFmtId="0" fontId="6" fillId="0" borderId="0" xfId="0" applyFont="1"/>
    <xf numFmtId="0" fontId="2" fillId="0" borderId="10" xfId="0" applyFont="1" applyBorder="1" applyAlignment="1">
      <alignment horizontal="center"/>
    </xf>
    <xf numFmtId="0" fontId="2" fillId="3" borderId="10" xfId="0" applyFont="1" applyFill="1" applyBorder="1"/>
    <xf numFmtId="0" fontId="2" fillId="3" borderId="13" xfId="0" applyFont="1" applyFill="1" applyBorder="1"/>
    <xf numFmtId="0" fontId="2" fillId="0" borderId="10" xfId="0" applyFont="1" applyBorder="1" applyAlignment="1">
      <alignment horizontal="left" vertical="center"/>
    </xf>
    <xf numFmtId="0" fontId="6" fillId="0" borderId="10" xfId="0" applyFont="1" applyBorder="1" applyAlignment="1">
      <alignment horizontal="left" wrapText="1"/>
    </xf>
    <xf numFmtId="167" fontId="8" fillId="4" borderId="10" xfId="0" applyNumberFormat="1" applyFont="1" applyFill="1" applyBorder="1" applyAlignment="1">
      <alignment horizontal="center"/>
    </xf>
    <xf numFmtId="0" fontId="8" fillId="4" borderId="10" xfId="0" applyFont="1" applyFill="1" applyBorder="1"/>
    <xf numFmtId="0" fontId="8" fillId="4" borderId="10" xfId="0" applyFont="1" applyFill="1" applyBorder="1" applyAlignment="1">
      <alignment vertical="center"/>
    </xf>
    <xf numFmtId="0" fontId="4" fillId="4" borderId="14" xfId="0" applyFont="1" applyFill="1" applyBorder="1" applyAlignment="1">
      <alignment horizontal="center"/>
    </xf>
    <xf numFmtId="0" fontId="4" fillId="4" borderId="10" xfId="0" applyFont="1" applyFill="1" applyBorder="1" applyAlignment="1">
      <alignment wrapText="1"/>
    </xf>
    <xf numFmtId="0" fontId="4" fillId="4" borderId="10" xfId="0" applyFont="1" applyFill="1" applyBorder="1" applyAlignment="1">
      <alignment vertical="center"/>
    </xf>
    <xf numFmtId="165" fontId="4" fillId="4" borderId="10" xfId="0" applyNumberFormat="1" applyFont="1" applyFill="1" applyBorder="1" applyAlignment="1">
      <alignment horizontal="center"/>
    </xf>
    <xf numFmtId="164" fontId="4" fillId="4" borderId="10" xfId="0" applyNumberFormat="1" applyFont="1" applyFill="1" applyBorder="1"/>
    <xf numFmtId="164" fontId="8" fillId="4" borderId="10" xfId="0" applyNumberFormat="1" applyFont="1" applyFill="1" applyBorder="1" applyAlignment="1">
      <alignment horizontal="left"/>
    </xf>
    <xf numFmtId="0" fontId="2" fillId="0" borderId="15" xfId="0" applyFont="1" applyBorder="1" applyAlignment="1">
      <alignment horizontal="center"/>
    </xf>
    <xf numFmtId="165" fontId="2" fillId="4" borderId="10" xfId="0" applyNumberFormat="1" applyFont="1" applyFill="1" applyBorder="1" applyAlignment="1">
      <alignment horizontal="center" vertical="center"/>
    </xf>
    <xf numFmtId="164" fontId="4" fillId="4" borderId="10" xfId="0" applyNumberFormat="1" applyFont="1" applyFill="1" applyBorder="1" applyAlignment="1">
      <alignment vertical="center"/>
    </xf>
    <xf numFmtId="0" fontId="6" fillId="0" borderId="15" xfId="0" applyFont="1" applyBorder="1" applyAlignment="1">
      <alignment horizontal="center"/>
    </xf>
    <xf numFmtId="164" fontId="6" fillId="0" borderId="10" xfId="0" applyNumberFormat="1" applyFont="1" applyBorder="1" applyAlignment="1">
      <alignment horizontal="center" vertical="center"/>
    </xf>
    <xf numFmtId="0" fontId="2" fillId="4" borderId="14" xfId="0" applyFont="1" applyFill="1" applyBorder="1" applyAlignment="1">
      <alignment horizontal="center"/>
    </xf>
    <xf numFmtId="0" fontId="4" fillId="4" borderId="10" xfId="0" applyFont="1" applyFill="1" applyBorder="1" applyAlignment="1">
      <alignment horizontal="left" wrapText="1"/>
    </xf>
    <xf numFmtId="165" fontId="4" fillId="4" borderId="10" xfId="0" applyNumberFormat="1" applyFont="1" applyFill="1" applyBorder="1" applyAlignment="1">
      <alignment horizontal="center" vertical="center"/>
    </xf>
    <xf numFmtId="164" fontId="2" fillId="4" borderId="10" xfId="0" applyNumberFormat="1" applyFont="1" applyFill="1" applyBorder="1" applyAlignment="1">
      <alignment horizontal="center" vertical="center"/>
    </xf>
    <xf numFmtId="164" fontId="2" fillId="0" borderId="10" xfId="0" applyNumberFormat="1" applyFont="1" applyBorder="1" applyAlignment="1">
      <alignment vertical="center"/>
    </xf>
    <xf numFmtId="0" fontId="6" fillId="4" borderId="14" xfId="0" applyFont="1" applyFill="1" applyBorder="1" applyAlignment="1">
      <alignment horizontal="center"/>
    </xf>
    <xf numFmtId="0" fontId="8" fillId="4" borderId="10" xfId="0" applyFont="1" applyFill="1" applyBorder="1" applyAlignment="1">
      <alignment wrapText="1"/>
    </xf>
    <xf numFmtId="0" fontId="6" fillId="4" borderId="10" xfId="0" applyFont="1" applyFill="1" applyBorder="1" applyAlignment="1">
      <alignment vertical="center"/>
    </xf>
    <xf numFmtId="165" fontId="6" fillId="4" borderId="10" xfId="0" applyNumberFormat="1" applyFont="1" applyFill="1" applyBorder="1" applyAlignment="1">
      <alignment horizontal="center" vertical="center"/>
    </xf>
    <xf numFmtId="164" fontId="6" fillId="4" borderId="10" xfId="0" applyNumberFormat="1" applyFont="1" applyFill="1" applyBorder="1" applyAlignment="1">
      <alignment horizontal="center" vertical="center"/>
    </xf>
    <xf numFmtId="164" fontId="6" fillId="4" borderId="10" xfId="0" applyNumberFormat="1" applyFont="1" applyFill="1" applyBorder="1" applyAlignment="1">
      <alignment vertical="center"/>
    </xf>
    <xf numFmtId="0" fontId="6" fillId="0" borderId="10" xfId="0" applyFont="1" applyBorder="1" applyAlignment="1">
      <alignment horizontal="center" vertical="center" wrapText="1"/>
    </xf>
    <xf numFmtId="165" fontId="6" fillId="0" borderId="10" xfId="0" applyNumberFormat="1" applyFont="1" applyBorder="1" applyAlignment="1">
      <alignment horizontal="center" vertical="center" wrapText="1"/>
    </xf>
    <xf numFmtId="164" fontId="6" fillId="0" borderId="10" xfId="0" applyNumberFormat="1" applyFont="1" applyBorder="1" applyAlignment="1">
      <alignment horizontal="center" vertical="center" wrapText="1"/>
    </xf>
    <xf numFmtId="164" fontId="2" fillId="4" borderId="10" xfId="0" applyNumberFormat="1" applyFont="1" applyFill="1" applyBorder="1" applyAlignment="1">
      <alignment vertical="center"/>
    </xf>
    <xf numFmtId="165" fontId="6" fillId="0" borderId="10" xfId="0" applyNumberFormat="1" applyFont="1" applyBorder="1" applyAlignment="1">
      <alignment horizontal="center" wrapText="1"/>
    </xf>
    <xf numFmtId="167" fontId="4" fillId="3" borderId="10" xfId="0" applyNumberFormat="1" applyFont="1" applyFill="1" applyBorder="1" applyAlignment="1">
      <alignment horizontal="center" vertical="center"/>
    </xf>
    <xf numFmtId="167" fontId="4" fillId="3" borderId="16" xfId="0" applyNumberFormat="1" applyFont="1" applyFill="1" applyBorder="1" applyAlignment="1">
      <alignment vertical="center"/>
    </xf>
    <xf numFmtId="0" fontId="2" fillId="6" borderId="10" xfId="0" applyFont="1" applyFill="1" applyBorder="1" applyAlignment="1">
      <alignment vertical="center" wrapText="1"/>
    </xf>
    <xf numFmtId="2" fontId="2" fillId="6" borderId="10" xfId="0" applyNumberFormat="1" applyFont="1" applyFill="1" applyBorder="1" applyAlignment="1">
      <alignment horizontal="center" vertical="center" wrapText="1"/>
    </xf>
    <xf numFmtId="166" fontId="2" fillId="6" borderId="10" xfId="0" applyNumberFormat="1" applyFont="1" applyFill="1" applyBorder="1" applyAlignment="1">
      <alignment horizontal="right" vertical="center" wrapText="1"/>
    </xf>
    <xf numFmtId="0" fontId="2" fillId="6" borderId="17" xfId="0" applyFont="1" applyFill="1" applyBorder="1" applyAlignment="1">
      <alignment horizontal="left" vertical="center" wrapText="1"/>
    </xf>
    <xf numFmtId="0" fontId="2" fillId="6" borderId="10" xfId="0" applyFont="1" applyFill="1" applyBorder="1" applyAlignment="1">
      <alignment horizontal="center" vertical="center" wrapText="1"/>
    </xf>
    <xf numFmtId="166" fontId="2" fillId="6" borderId="10" xfId="0" applyNumberFormat="1" applyFont="1" applyFill="1" applyBorder="1" applyAlignment="1">
      <alignment vertical="center"/>
    </xf>
    <xf numFmtId="0" fontId="2" fillId="6" borderId="10" xfId="0" applyFont="1" applyFill="1" applyBorder="1" applyAlignment="1">
      <alignment wrapText="1"/>
    </xf>
    <xf numFmtId="1" fontId="2" fillId="6" borderId="10" xfId="0" applyNumberFormat="1" applyFont="1" applyFill="1" applyBorder="1" applyAlignment="1">
      <alignment horizontal="center" vertical="center" wrapText="1"/>
    </xf>
    <xf numFmtId="167" fontId="9" fillId="2" borderId="10" xfId="0" applyNumberFormat="1" applyFont="1" applyFill="1" applyBorder="1" applyAlignment="1">
      <alignment horizontal="center" vertical="center"/>
    </xf>
    <xf numFmtId="0" fontId="9" fillId="2" borderId="10" xfId="0" applyFont="1" applyFill="1" applyBorder="1" applyAlignment="1">
      <alignment horizontal="left" vertical="center" wrapText="1"/>
    </xf>
    <xf numFmtId="164" fontId="9" fillId="2" borderId="10" xfId="0" applyNumberFormat="1" applyFont="1" applyFill="1" applyBorder="1"/>
    <xf numFmtId="2" fontId="2" fillId="0" borderId="10" xfId="0" applyNumberFormat="1" applyFont="1" applyBorder="1" applyAlignment="1">
      <alignment horizontal="center" vertical="center"/>
    </xf>
    <xf numFmtId="2" fontId="6" fillId="4" borderId="10" xfId="0" applyNumberFormat="1" applyFont="1" applyFill="1" applyBorder="1" applyAlignment="1">
      <alignment horizontal="center" wrapText="1"/>
    </xf>
    <xf numFmtId="0" fontId="6" fillId="4" borderId="10" xfId="0" applyFont="1" applyFill="1" applyBorder="1" applyAlignment="1">
      <alignment horizontal="center" vertical="center" wrapText="1"/>
    </xf>
    <xf numFmtId="0" fontId="6" fillId="4" borderId="10" xfId="0" applyFont="1" applyFill="1" applyBorder="1" applyAlignment="1">
      <alignment horizontal="center" wrapText="1"/>
    </xf>
    <xf numFmtId="0" fontId="6" fillId="4" borderId="10" xfId="0" applyFont="1" applyFill="1" applyBorder="1" applyAlignment="1">
      <alignment wrapText="1"/>
    </xf>
    <xf numFmtId="2" fontId="6" fillId="5" borderId="14" xfId="0" applyNumberFormat="1" applyFont="1" applyFill="1" applyBorder="1" applyAlignment="1">
      <alignment horizontal="center" wrapText="1"/>
    </xf>
    <xf numFmtId="0" fontId="6" fillId="0" borderId="10" xfId="0" applyFont="1" applyBorder="1" applyAlignment="1">
      <alignment horizontal="center" wrapText="1"/>
    </xf>
    <xf numFmtId="2" fontId="6" fillId="4" borderId="14" xfId="0" applyNumberFormat="1" applyFont="1" applyFill="1" applyBorder="1" applyAlignment="1">
      <alignment horizontal="center" wrapText="1"/>
    </xf>
    <xf numFmtId="0" fontId="2" fillId="0" borderId="10" xfId="0" applyFont="1" applyBorder="1" applyAlignment="1">
      <alignment horizontal="center" wrapText="1"/>
    </xf>
    <xf numFmtId="0" fontId="2" fillId="4" borderId="10" xfId="0" applyFont="1" applyFill="1" applyBorder="1" applyAlignment="1">
      <alignment horizontal="center" wrapText="1"/>
    </xf>
    <xf numFmtId="0" fontId="6" fillId="0" borderId="10" xfId="0" applyFont="1" applyBorder="1" applyAlignment="1">
      <alignment horizontal="left" vertical="center" wrapText="1"/>
    </xf>
    <xf numFmtId="2" fontId="2" fillId="6" borderId="10" xfId="0" applyNumberFormat="1" applyFont="1" applyFill="1" applyBorder="1" applyAlignment="1">
      <alignment horizontal="center" vertical="center"/>
    </xf>
    <xf numFmtId="166" fontId="2" fillId="6" borderId="10" xfId="0" applyNumberFormat="1" applyFont="1" applyFill="1" applyBorder="1" applyAlignment="1">
      <alignment horizontal="center" vertical="center"/>
    </xf>
    <xf numFmtId="0" fontId="6" fillId="5" borderId="10" xfId="0" applyFont="1" applyFill="1" applyBorder="1" applyAlignment="1">
      <alignment horizontal="center" vertical="center" wrapText="1"/>
    </xf>
    <xf numFmtId="2" fontId="8" fillId="4" borderId="14" xfId="0" applyNumberFormat="1" applyFont="1" applyFill="1" applyBorder="1" applyAlignment="1">
      <alignment horizontal="center" wrapText="1"/>
    </xf>
    <xf numFmtId="2" fontId="6" fillId="0" borderId="15" xfId="0" applyNumberFormat="1" applyFont="1" applyBorder="1" applyAlignment="1">
      <alignment horizontal="center" wrapText="1"/>
    </xf>
    <xf numFmtId="166" fontId="2" fillId="6" borderId="10" xfId="0" applyNumberFormat="1" applyFont="1" applyFill="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horizontal="left" vertical="center" wrapText="1"/>
    </xf>
    <xf numFmtId="2" fontId="4" fillId="3" borderId="10" xfId="0" applyNumberFormat="1" applyFont="1" applyFill="1" applyBorder="1" applyAlignment="1">
      <alignment horizontal="center" vertical="center"/>
    </xf>
    <xf numFmtId="2" fontId="2" fillId="0" borderId="10" xfId="0" applyNumberFormat="1" applyFont="1" applyBorder="1" applyAlignment="1">
      <alignment horizontal="left" vertical="center" wrapText="1"/>
    </xf>
    <xf numFmtId="167" fontId="4" fillId="3" borderId="18" xfId="0" applyNumberFormat="1" applyFont="1" applyFill="1" applyBorder="1" applyAlignment="1">
      <alignment horizontal="center" vertical="center" wrapText="1"/>
    </xf>
    <xf numFmtId="2" fontId="2" fillId="0" borderId="18" xfId="0" applyNumberFormat="1" applyFont="1" applyBorder="1" applyAlignment="1">
      <alignment horizontal="center" vertical="center" wrapText="1"/>
    </xf>
    <xf numFmtId="0" fontId="10" fillId="2" borderId="10" xfId="0" applyFont="1" applyFill="1" applyBorder="1" applyAlignment="1">
      <alignment horizontal="left" vertical="center" wrapText="1"/>
    </xf>
    <xf numFmtId="0" fontId="4" fillId="2" borderId="10" xfId="0" applyFont="1" applyFill="1" applyBorder="1" applyAlignment="1">
      <alignment horizontal="left" vertical="center" wrapText="1"/>
    </xf>
    <xf numFmtId="168" fontId="2" fillId="0" borderId="21" xfId="0" applyNumberFormat="1" applyFont="1" applyBorder="1"/>
    <xf numFmtId="164" fontId="2" fillId="0" borderId="22" xfId="0" applyNumberFormat="1" applyFont="1" applyBorder="1"/>
    <xf numFmtId="164" fontId="4" fillId="7" borderId="25" xfId="0" applyNumberFormat="1" applyFont="1" applyFill="1" applyBorder="1"/>
    <xf numFmtId="0" fontId="2" fillId="0" borderId="0" xfId="0" applyFont="1" applyAlignment="1">
      <alignment horizontal="center" vertical="center"/>
    </xf>
    <xf numFmtId="0" fontId="2" fillId="0" borderId="0" xfId="0" applyFont="1" applyAlignment="1">
      <alignment horizontal="center"/>
    </xf>
    <xf numFmtId="0" fontId="11" fillId="0" borderId="0" xfId="0" applyFont="1" applyAlignment="1">
      <alignment horizontal="center" vertical="center" wrapText="1"/>
    </xf>
    <xf numFmtId="164" fontId="11" fillId="0" borderId="0" xfId="0" applyNumberFormat="1" applyFont="1" applyAlignment="1">
      <alignment horizontal="center" vertical="center"/>
    </xf>
    <xf numFmtId="0" fontId="4" fillId="0" borderId="0" xfId="0" applyFont="1"/>
    <xf numFmtId="0" fontId="12" fillId="0" borderId="0" xfId="0" applyFont="1" applyAlignment="1">
      <alignment horizontal="center"/>
    </xf>
    <xf numFmtId="0" fontId="7" fillId="0" borderId="0" xfId="0" applyFont="1" applyAlignment="1">
      <alignment vertical="center"/>
    </xf>
    <xf numFmtId="0" fontId="2" fillId="0" borderId="26" xfId="0" applyFont="1" applyBorder="1" applyAlignment="1">
      <alignment wrapText="1"/>
    </xf>
    <xf numFmtId="0" fontId="2" fillId="0" borderId="26" xfId="0" applyFont="1" applyBorder="1" applyAlignment="1">
      <alignment horizontal="center" vertical="center" wrapText="1"/>
    </xf>
    <xf numFmtId="2" fontId="6" fillId="0" borderId="26" xfId="0" applyNumberFormat="1" applyFont="1" applyBorder="1" applyAlignment="1">
      <alignment horizontal="center" vertical="center"/>
    </xf>
    <xf numFmtId="166" fontId="14" fillId="0" borderId="26" xfId="1" applyNumberFormat="1" applyFont="1" applyFill="1" applyBorder="1" applyAlignment="1">
      <alignment horizontal="center" vertical="center" wrapText="1"/>
    </xf>
    <xf numFmtId="0" fontId="14" fillId="0" borderId="0" xfId="0" applyFont="1"/>
    <xf numFmtId="0" fontId="14" fillId="0" borderId="27" xfId="0" applyFont="1" applyBorder="1"/>
    <xf numFmtId="0" fontId="14" fillId="0" borderId="26" xfId="0" applyFont="1" applyBorder="1"/>
    <xf numFmtId="0" fontId="14" fillId="0" borderId="13" xfId="0" applyFont="1" applyBorder="1"/>
    <xf numFmtId="0" fontId="4" fillId="3" borderId="16" xfId="0" applyFont="1" applyFill="1" applyBorder="1" applyAlignment="1">
      <alignment wrapText="1"/>
    </xf>
    <xf numFmtId="0" fontId="4" fillId="3" borderId="16" xfId="0" applyFont="1" applyFill="1" applyBorder="1" applyAlignment="1">
      <alignment vertical="center" wrapText="1"/>
    </xf>
    <xf numFmtId="0" fontId="9" fillId="2" borderId="11" xfId="0" applyFont="1" applyFill="1" applyBorder="1" applyAlignment="1">
      <alignment vertical="center" wrapText="1"/>
    </xf>
    <xf numFmtId="0" fontId="4" fillId="3" borderId="11" xfId="0" applyFont="1" applyFill="1" applyBorder="1" applyAlignment="1">
      <alignment vertical="center" wrapText="1"/>
    </xf>
    <xf numFmtId="167" fontId="4" fillId="3" borderId="11" xfId="0" applyNumberFormat="1" applyFont="1" applyFill="1" applyBorder="1" applyAlignment="1">
      <alignment vertical="center"/>
    </xf>
    <xf numFmtId="165" fontId="2" fillId="0" borderId="10" xfId="0" applyNumberFormat="1" applyFont="1" applyBorder="1" applyAlignment="1">
      <alignment vertical="center"/>
    </xf>
    <xf numFmtId="165" fontId="6" fillId="0" borderId="10" xfId="0" applyNumberFormat="1" applyFont="1" applyBorder="1"/>
    <xf numFmtId="164" fontId="6" fillId="0" borderId="10" xfId="0" applyNumberFormat="1" applyFont="1" applyBorder="1"/>
    <xf numFmtId="44" fontId="4" fillId="0" borderId="0" xfId="0" applyNumberFormat="1" applyFont="1"/>
    <xf numFmtId="2" fontId="6" fillId="5" borderId="14" xfId="0" applyNumberFormat="1" applyFont="1" applyFill="1" applyBorder="1" applyAlignment="1">
      <alignment horizontal="center" vertical="center" wrapText="1"/>
    </xf>
    <xf numFmtId="0" fontId="2" fillId="0" borderId="0" xfId="0" applyFont="1" applyAlignment="1">
      <alignment vertical="center"/>
    </xf>
    <xf numFmtId="0" fontId="0" fillId="0" borderId="0" xfId="0" applyAlignment="1">
      <alignment vertical="center"/>
    </xf>
    <xf numFmtId="0" fontId="16" fillId="2" borderId="10" xfId="0" applyFont="1" applyFill="1" applyBorder="1" applyAlignment="1">
      <alignment horizontal="center" vertical="center" wrapText="1"/>
    </xf>
    <xf numFmtId="0" fontId="10" fillId="2" borderId="11" xfId="0" applyFont="1" applyFill="1" applyBorder="1" applyAlignment="1">
      <alignment vertical="center" wrapText="1"/>
    </xf>
    <xf numFmtId="2" fontId="2" fillId="0" borderId="0" xfId="0" applyNumberFormat="1" applyFont="1" applyAlignment="1">
      <alignment horizontal="left" vertical="center" wrapText="1"/>
    </xf>
    <xf numFmtId="2" fontId="6" fillId="0" borderId="10" xfId="0" applyNumberFormat="1" applyFont="1" applyBorder="1" applyAlignment="1">
      <alignment horizontal="center" vertical="center"/>
    </xf>
    <xf numFmtId="164" fontId="2" fillId="0" borderId="10" xfId="0" applyNumberFormat="1" applyFont="1" applyBorder="1" applyAlignment="1">
      <alignment horizontal="left" vertical="center" wrapText="1"/>
    </xf>
    <xf numFmtId="8" fontId="2" fillId="0" borderId="10" xfId="0" applyNumberFormat="1" applyFont="1" applyBorder="1" applyAlignment="1">
      <alignment horizontal="center" vertical="center"/>
    </xf>
    <xf numFmtId="0" fontId="10" fillId="2" borderId="10" xfId="0" applyFont="1" applyFill="1" applyBorder="1" applyAlignment="1">
      <alignment horizontal="center" vertical="center" wrapText="1"/>
    </xf>
    <xf numFmtId="0" fontId="6" fillId="0" borderId="10" xfId="0" applyFont="1" applyBorder="1" applyAlignment="1">
      <alignment vertical="center"/>
    </xf>
    <xf numFmtId="2" fontId="2" fillId="0" borderId="10" xfId="0" applyNumberFormat="1" applyFont="1" applyBorder="1"/>
    <xf numFmtId="2" fontId="2" fillId="3" borderId="10" xfId="0" applyNumberFormat="1" applyFont="1" applyFill="1" applyBorder="1"/>
    <xf numFmtId="44" fontId="2" fillId="0" borderId="0" xfId="0" applyNumberFormat="1" applyFont="1"/>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4" fillId="0" borderId="1" xfId="0" applyFont="1" applyBorder="1" applyAlignment="1">
      <alignment horizontal="right"/>
    </xf>
    <xf numFmtId="0" fontId="4" fillId="0" borderId="2" xfId="0" applyFont="1" applyBorder="1" applyAlignment="1">
      <alignment horizontal="right"/>
    </xf>
    <xf numFmtId="0" fontId="4" fillId="0" borderId="17" xfId="0" applyFont="1" applyBorder="1" applyAlignment="1">
      <alignment horizontal="right"/>
    </xf>
    <xf numFmtId="0" fontId="4" fillId="0" borderId="1" xfId="0" applyFont="1" applyBorder="1" applyAlignment="1">
      <alignment horizontal="right" vertical="center" wrapText="1"/>
    </xf>
    <xf numFmtId="0" fontId="4" fillId="0" borderId="2" xfId="0" applyFont="1" applyBorder="1" applyAlignment="1">
      <alignment horizontal="right" vertical="center" wrapText="1"/>
    </xf>
    <xf numFmtId="0" fontId="4" fillId="0" borderId="17" xfId="0" applyFont="1" applyBorder="1" applyAlignment="1">
      <alignment horizontal="right" vertical="center" wrapText="1"/>
    </xf>
    <xf numFmtId="0" fontId="4" fillId="7" borderId="23" xfId="0" applyFont="1" applyFill="1" applyBorder="1" applyAlignment="1">
      <alignment horizontal="right"/>
    </xf>
    <xf numFmtId="0" fontId="4" fillId="7" borderId="19" xfId="0" applyFont="1" applyFill="1" applyBorder="1" applyAlignment="1">
      <alignment horizontal="right"/>
    </xf>
    <xf numFmtId="0" fontId="4" fillId="7" borderId="24" xfId="0" applyFont="1" applyFill="1" applyBorder="1" applyAlignment="1">
      <alignment horizontal="right"/>
    </xf>
    <xf numFmtId="0" fontId="2" fillId="0" borderId="16" xfId="0" applyFont="1" applyBorder="1" applyAlignment="1">
      <alignment horizontal="left" vertical="center" wrapText="1"/>
    </xf>
    <xf numFmtId="0" fontId="2" fillId="0" borderId="2" xfId="0" applyFont="1" applyBorder="1" applyAlignment="1">
      <alignment horizontal="left" vertical="center" wrapText="1"/>
    </xf>
    <xf numFmtId="0" fontId="2" fillId="0" borderId="17" xfId="0" applyFont="1" applyBorder="1" applyAlignment="1">
      <alignment horizontal="left" vertical="center" wrapText="1"/>
    </xf>
    <xf numFmtId="0" fontId="4" fillId="0" borderId="4" xfId="0" applyFont="1" applyBorder="1" applyAlignment="1">
      <alignment horizontal="right"/>
    </xf>
    <xf numFmtId="0" fontId="4" fillId="0" borderId="5" xfId="0" applyFont="1" applyBorder="1" applyAlignment="1">
      <alignment horizontal="right"/>
    </xf>
    <xf numFmtId="0" fontId="4" fillId="0" borderId="20" xfId="0" applyFont="1" applyBorder="1" applyAlignment="1">
      <alignment horizontal="right"/>
    </xf>
    <xf numFmtId="0" fontId="2" fillId="0" borderId="19" xfId="0" applyFont="1" applyBorder="1" applyAlignment="1">
      <alignment horizontal="left" vertical="center" wrapText="1"/>
    </xf>
  </cellXfs>
  <cellStyles count="2">
    <cellStyle name="Currency 3" xfId="1" xr:uid="{22C7A6EE-BC3D-4163-A89E-DDAED6FBE70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T1000"/>
  <sheetViews>
    <sheetView tabSelected="1" view="pageBreakPreview" zoomScale="92" zoomScaleNormal="92" zoomScaleSheetLayoutView="92" workbookViewId="0">
      <pane ySplit="7" topLeftCell="A224" activePane="bottomLeft" state="frozen"/>
      <selection pane="bottomLeft" activeCell="B235" sqref="B235"/>
    </sheetView>
  </sheetViews>
  <sheetFormatPr baseColWidth="10" defaultColWidth="14.42578125" defaultRowHeight="15" customHeight="1" x14ac:dyDescent="0.25"/>
  <cols>
    <col min="1" max="1" width="10.85546875" customWidth="1"/>
    <col min="2" max="2" width="65.28515625" customWidth="1"/>
    <col min="3" max="3" width="11.5703125" customWidth="1"/>
    <col min="4" max="4" width="13.140625" customWidth="1"/>
    <col min="5" max="5" width="15.28515625" customWidth="1"/>
    <col min="6" max="6" width="22.42578125" customWidth="1"/>
    <col min="7" max="7" width="19.7109375" customWidth="1"/>
  </cols>
  <sheetData>
    <row r="1" spans="1:26" ht="14.45" customHeight="1" thickBot="1" x14ac:dyDescent="0.3">
      <c r="A1" s="165" t="s">
        <v>739</v>
      </c>
      <c r="B1" s="166"/>
      <c r="C1" s="166"/>
      <c r="D1" s="166"/>
      <c r="E1" s="166"/>
      <c r="F1" s="166"/>
      <c r="G1" s="167"/>
      <c r="H1" s="1"/>
      <c r="I1" s="1"/>
      <c r="J1" s="1"/>
      <c r="K1" s="1"/>
      <c r="L1" s="1"/>
      <c r="M1" s="1"/>
      <c r="N1" s="1"/>
      <c r="O1" s="1"/>
      <c r="P1" s="1"/>
      <c r="Q1" s="1"/>
      <c r="R1" s="1"/>
      <c r="S1" s="1"/>
      <c r="T1" s="1"/>
      <c r="U1" s="1"/>
      <c r="V1" s="1"/>
      <c r="W1" s="1"/>
      <c r="X1" s="1"/>
      <c r="Y1" s="1"/>
      <c r="Z1" s="1"/>
    </row>
    <row r="2" spans="1:26" ht="18" x14ac:dyDescent="0.25">
      <c r="A2" s="168" t="s">
        <v>0</v>
      </c>
      <c r="B2" s="169"/>
      <c r="C2" s="169"/>
      <c r="D2" s="169"/>
      <c r="E2" s="169"/>
      <c r="F2" s="169"/>
      <c r="G2" s="170"/>
      <c r="H2" s="1"/>
      <c r="I2" s="1"/>
      <c r="J2" s="1"/>
      <c r="K2" s="1"/>
      <c r="L2" s="1"/>
      <c r="M2" s="1"/>
      <c r="N2" s="1"/>
      <c r="O2" s="1"/>
      <c r="P2" s="1"/>
      <c r="Q2" s="1"/>
      <c r="R2" s="1"/>
      <c r="S2" s="1"/>
      <c r="T2" s="1"/>
      <c r="U2" s="1"/>
      <c r="V2" s="1"/>
      <c r="W2" s="1"/>
      <c r="X2" s="1"/>
      <c r="Y2" s="1"/>
      <c r="Z2" s="1"/>
    </row>
    <row r="3" spans="1:26" ht="14.45" customHeight="1" x14ac:dyDescent="0.25">
      <c r="A3" s="162" t="s">
        <v>1</v>
      </c>
      <c r="B3" s="163"/>
      <c r="C3" s="163"/>
      <c r="D3" s="163"/>
      <c r="E3" s="163"/>
      <c r="F3" s="163"/>
      <c r="G3" s="164"/>
      <c r="H3" s="1"/>
      <c r="I3" s="1"/>
      <c r="J3" s="1"/>
      <c r="K3" s="1"/>
      <c r="L3" s="1"/>
      <c r="M3" s="1"/>
      <c r="N3" s="1"/>
      <c r="O3" s="1"/>
      <c r="P3" s="1"/>
      <c r="Q3" s="1"/>
      <c r="R3" s="1"/>
      <c r="S3" s="1"/>
      <c r="T3" s="1"/>
      <c r="U3" s="1"/>
      <c r="V3" s="1"/>
      <c r="W3" s="1"/>
      <c r="X3" s="1"/>
      <c r="Y3" s="1"/>
      <c r="Z3" s="1"/>
    </row>
    <row r="4" spans="1:26" ht="14.45" customHeight="1" x14ac:dyDescent="0.25">
      <c r="A4" s="162" t="s">
        <v>2</v>
      </c>
      <c r="B4" s="163"/>
      <c r="C4" s="163"/>
      <c r="D4" s="163"/>
      <c r="E4" s="163"/>
      <c r="F4" s="163"/>
      <c r="G4" s="164"/>
      <c r="H4" s="1"/>
      <c r="I4" s="1"/>
      <c r="J4" s="1"/>
      <c r="K4" s="1"/>
      <c r="L4" s="1"/>
      <c r="M4" s="1"/>
      <c r="N4" s="1"/>
      <c r="O4" s="1"/>
      <c r="P4" s="1"/>
      <c r="Q4" s="1"/>
      <c r="R4" s="1"/>
      <c r="S4" s="1"/>
      <c r="T4" s="1"/>
      <c r="U4" s="1"/>
      <c r="V4" s="1"/>
      <c r="W4" s="1"/>
      <c r="X4" s="1"/>
      <c r="Y4" s="1"/>
      <c r="Z4" s="1"/>
    </row>
    <row r="5" spans="1:26" ht="14.45" customHeight="1" x14ac:dyDescent="0.25">
      <c r="A5" s="162" t="s">
        <v>3</v>
      </c>
      <c r="B5" s="163"/>
      <c r="C5" s="163"/>
      <c r="D5" s="163"/>
      <c r="E5" s="163"/>
      <c r="F5" s="163"/>
      <c r="G5" s="164"/>
      <c r="H5" s="1"/>
      <c r="I5" s="1"/>
      <c r="J5" s="1"/>
      <c r="K5" s="1"/>
      <c r="L5" s="1"/>
      <c r="M5" s="1"/>
      <c r="N5" s="1"/>
      <c r="O5" s="1"/>
      <c r="P5" s="1"/>
      <c r="Q5" s="1"/>
      <c r="R5" s="1"/>
      <c r="S5" s="1"/>
      <c r="T5" s="1"/>
      <c r="U5" s="1"/>
      <c r="V5" s="1"/>
      <c r="W5" s="1"/>
      <c r="X5" s="1"/>
      <c r="Y5" s="1"/>
      <c r="Z5" s="1"/>
    </row>
    <row r="6" spans="1:26" ht="14.45" customHeight="1" x14ac:dyDescent="0.25">
      <c r="A6" s="162" t="s">
        <v>4</v>
      </c>
      <c r="B6" s="163"/>
      <c r="C6" s="163"/>
      <c r="D6" s="163"/>
      <c r="E6" s="163"/>
      <c r="F6" s="163"/>
      <c r="G6" s="164"/>
      <c r="H6" s="1"/>
      <c r="I6" s="1"/>
      <c r="J6" s="1"/>
      <c r="K6" s="1"/>
      <c r="L6" s="1"/>
      <c r="M6" s="1"/>
      <c r="N6" s="1"/>
      <c r="O6" s="1"/>
      <c r="P6" s="1"/>
      <c r="Q6" s="1"/>
      <c r="R6" s="1"/>
      <c r="S6" s="1"/>
      <c r="T6" s="1"/>
      <c r="U6" s="1"/>
      <c r="V6" s="1"/>
      <c r="W6" s="1"/>
      <c r="X6" s="1"/>
      <c r="Y6" s="1"/>
      <c r="Z6" s="1"/>
    </row>
    <row r="7" spans="1:26" ht="45" x14ac:dyDescent="0.25">
      <c r="A7" s="2" t="s">
        <v>5</v>
      </c>
      <c r="B7" s="3" t="s">
        <v>6</v>
      </c>
      <c r="C7" s="3" t="s">
        <v>7</v>
      </c>
      <c r="D7" s="3" t="s">
        <v>8</v>
      </c>
      <c r="E7" s="3" t="s">
        <v>9</v>
      </c>
      <c r="F7" s="3" t="s">
        <v>10</v>
      </c>
      <c r="G7" s="4" t="s">
        <v>11</v>
      </c>
      <c r="H7" s="1"/>
      <c r="I7" s="1"/>
      <c r="J7" s="1"/>
      <c r="K7" s="1"/>
      <c r="L7" s="1"/>
      <c r="M7" s="1"/>
      <c r="N7" s="1"/>
      <c r="O7" s="1"/>
      <c r="P7" s="1"/>
      <c r="Q7" s="1"/>
      <c r="R7" s="1"/>
      <c r="S7" s="1"/>
      <c r="T7" s="1"/>
      <c r="U7" s="1"/>
      <c r="V7" s="1"/>
      <c r="W7" s="1"/>
      <c r="X7" s="1"/>
      <c r="Y7" s="1"/>
      <c r="Z7" s="1"/>
    </row>
    <row r="8" spans="1:26" ht="15.75" x14ac:dyDescent="0.25">
      <c r="A8" s="151">
        <v>1</v>
      </c>
      <c r="B8" s="141" t="s">
        <v>12</v>
      </c>
      <c r="C8" s="152"/>
      <c r="D8" s="152"/>
      <c r="E8" s="152"/>
      <c r="F8" s="152"/>
      <c r="G8" s="95">
        <f>ROUND((SUM(F10:F25)),2)</f>
        <v>0</v>
      </c>
      <c r="H8" s="5"/>
      <c r="I8" s="5"/>
      <c r="J8" s="5"/>
      <c r="K8" s="5"/>
      <c r="L8" s="5"/>
      <c r="M8" s="5"/>
      <c r="N8" s="5"/>
      <c r="O8" s="5"/>
      <c r="P8" s="5"/>
      <c r="Q8" s="5"/>
      <c r="R8" s="5"/>
      <c r="S8" s="5"/>
      <c r="T8" s="5"/>
      <c r="U8" s="5"/>
      <c r="V8" s="5"/>
      <c r="W8" s="5"/>
      <c r="X8" s="5"/>
      <c r="Y8" s="5"/>
      <c r="Z8" s="5"/>
    </row>
    <row r="9" spans="1:26" ht="33.75" customHeight="1" x14ac:dyDescent="0.25">
      <c r="A9" s="6"/>
      <c r="B9" s="142" t="s">
        <v>13</v>
      </c>
      <c r="C9" s="142"/>
      <c r="D9" s="142"/>
      <c r="E9" s="142"/>
      <c r="F9" s="142"/>
      <c r="G9" s="142"/>
      <c r="H9" s="1"/>
      <c r="I9" s="1"/>
      <c r="J9" s="1"/>
      <c r="K9" s="1"/>
      <c r="L9" s="1"/>
      <c r="M9" s="1"/>
      <c r="N9" s="1"/>
      <c r="O9" s="1"/>
      <c r="P9" s="1"/>
      <c r="Q9" s="1"/>
      <c r="R9" s="1"/>
      <c r="S9" s="1"/>
      <c r="T9" s="1"/>
      <c r="U9" s="1"/>
      <c r="V9" s="1"/>
      <c r="W9" s="1"/>
      <c r="X9" s="1"/>
      <c r="Y9" s="1"/>
      <c r="Z9" s="1"/>
    </row>
    <row r="10" spans="1:26" ht="57" x14ac:dyDescent="0.25">
      <c r="A10" s="8">
        <v>1.1000000000000001</v>
      </c>
      <c r="B10" s="9" t="s">
        <v>14</v>
      </c>
      <c r="C10" s="8" t="s">
        <v>15</v>
      </c>
      <c r="D10" s="10">
        <v>307</v>
      </c>
      <c r="E10" s="11"/>
      <c r="F10" s="11"/>
      <c r="G10" s="7"/>
      <c r="H10" s="1"/>
      <c r="I10" s="1"/>
      <c r="J10" s="1"/>
      <c r="K10" s="1"/>
      <c r="L10" s="1"/>
      <c r="M10" s="1"/>
      <c r="N10" s="1"/>
      <c r="O10" s="1"/>
      <c r="P10" s="1"/>
      <c r="Q10" s="1"/>
      <c r="R10" s="1"/>
      <c r="S10" s="1"/>
      <c r="T10" s="1"/>
      <c r="U10" s="1"/>
      <c r="V10" s="1"/>
      <c r="W10" s="1"/>
      <c r="X10" s="1"/>
      <c r="Y10" s="1"/>
      <c r="Z10" s="1"/>
    </row>
    <row r="11" spans="1:26" ht="57" x14ac:dyDescent="0.25">
      <c r="A11" s="8">
        <v>1.2</v>
      </c>
      <c r="B11" s="9" t="s">
        <v>16</v>
      </c>
      <c r="C11" s="8" t="s">
        <v>15</v>
      </c>
      <c r="D11" s="10">
        <v>206</v>
      </c>
      <c r="E11" s="11"/>
      <c r="F11" s="11"/>
      <c r="G11" s="7"/>
      <c r="H11" s="1"/>
      <c r="I11" s="1"/>
      <c r="J11" s="1"/>
      <c r="K11" s="1"/>
      <c r="L11" s="1"/>
      <c r="M11" s="1"/>
      <c r="N11" s="1"/>
      <c r="O11" s="1"/>
      <c r="P11" s="1"/>
      <c r="Q11" s="1"/>
      <c r="R11" s="1"/>
      <c r="S11" s="1"/>
      <c r="T11" s="1"/>
      <c r="U11" s="1"/>
      <c r="V11" s="1"/>
      <c r="W11" s="1"/>
      <c r="X11" s="1"/>
      <c r="Y11" s="1"/>
      <c r="Z11" s="1"/>
    </row>
    <row r="12" spans="1:26" ht="57" x14ac:dyDescent="0.25">
      <c r="A12" s="8">
        <v>1.3</v>
      </c>
      <c r="B12" s="9" t="s">
        <v>17</v>
      </c>
      <c r="C12" s="8" t="s">
        <v>15</v>
      </c>
      <c r="D12" s="10">
        <v>193</v>
      </c>
      <c r="E12" s="11"/>
      <c r="F12" s="11"/>
      <c r="G12" s="7"/>
      <c r="H12" s="1"/>
      <c r="I12" s="1"/>
      <c r="J12" s="1"/>
      <c r="K12" s="1"/>
      <c r="L12" s="1"/>
      <c r="M12" s="1"/>
      <c r="N12" s="1"/>
      <c r="O12" s="1"/>
      <c r="P12" s="1"/>
      <c r="Q12" s="1"/>
      <c r="R12" s="1"/>
      <c r="S12" s="1"/>
      <c r="T12" s="1"/>
      <c r="U12" s="1"/>
      <c r="V12" s="1"/>
      <c r="W12" s="1"/>
      <c r="X12" s="1"/>
      <c r="Y12" s="1"/>
      <c r="Z12" s="1"/>
    </row>
    <row r="13" spans="1:26" ht="57" x14ac:dyDescent="0.25">
      <c r="A13" s="8">
        <v>1.4</v>
      </c>
      <c r="B13" s="9" t="s">
        <v>18</v>
      </c>
      <c r="C13" s="8" t="s">
        <v>15</v>
      </c>
      <c r="D13" s="10">
        <v>114</v>
      </c>
      <c r="E13" s="11"/>
      <c r="F13" s="11"/>
      <c r="G13" s="7"/>
      <c r="H13" s="1"/>
      <c r="I13" s="1"/>
      <c r="J13" s="1"/>
      <c r="K13" s="1"/>
      <c r="L13" s="1"/>
      <c r="M13" s="1"/>
      <c r="N13" s="1"/>
      <c r="O13" s="1"/>
      <c r="P13" s="1"/>
      <c r="Q13" s="1"/>
      <c r="R13" s="1"/>
      <c r="S13" s="1"/>
      <c r="T13" s="1"/>
      <c r="U13" s="1"/>
      <c r="V13" s="1"/>
      <c r="W13" s="1"/>
      <c r="X13" s="1"/>
      <c r="Y13" s="1"/>
      <c r="Z13" s="1"/>
    </row>
    <row r="14" spans="1:26" ht="29.25" x14ac:dyDescent="0.25">
      <c r="A14" s="8">
        <v>1.5</v>
      </c>
      <c r="B14" s="12" t="s">
        <v>19</v>
      </c>
      <c r="C14" s="8" t="s">
        <v>15</v>
      </c>
      <c r="D14" s="8">
        <v>600</v>
      </c>
      <c r="E14" s="11"/>
      <c r="F14" s="11"/>
      <c r="G14" s="7"/>
      <c r="H14" s="1"/>
      <c r="I14" s="1"/>
      <c r="J14" s="1"/>
      <c r="K14" s="1"/>
      <c r="L14" s="1"/>
      <c r="M14" s="1"/>
      <c r="N14" s="1"/>
      <c r="O14" s="1"/>
      <c r="P14" s="1"/>
      <c r="Q14" s="1"/>
      <c r="R14" s="1"/>
      <c r="S14" s="1"/>
      <c r="T14" s="1"/>
      <c r="U14" s="1"/>
      <c r="V14" s="1"/>
      <c r="W14" s="1"/>
      <c r="X14" s="1"/>
      <c r="Y14" s="1"/>
      <c r="Z14" s="1"/>
    </row>
    <row r="15" spans="1:26" ht="29.25" x14ac:dyDescent="0.25">
      <c r="A15" s="8">
        <v>1.6</v>
      </c>
      <c r="B15" s="13" t="s">
        <v>20</v>
      </c>
      <c r="C15" s="8" t="s">
        <v>21</v>
      </c>
      <c r="D15" s="8">
        <v>23</v>
      </c>
      <c r="E15" s="11"/>
      <c r="F15" s="11"/>
      <c r="G15" s="7"/>
      <c r="H15" s="1"/>
      <c r="I15" s="1"/>
      <c r="J15" s="1"/>
      <c r="K15" s="1"/>
      <c r="L15" s="1"/>
      <c r="M15" s="1"/>
      <c r="N15" s="1"/>
      <c r="O15" s="1"/>
      <c r="P15" s="1"/>
      <c r="Q15" s="1"/>
      <c r="R15" s="1"/>
      <c r="S15" s="1"/>
      <c r="T15" s="1"/>
      <c r="U15" s="1"/>
      <c r="V15" s="1"/>
      <c r="W15" s="1"/>
      <c r="X15" s="1"/>
      <c r="Y15" s="1"/>
      <c r="Z15" s="1"/>
    </row>
    <row r="16" spans="1:26" ht="29.25" x14ac:dyDescent="0.25">
      <c r="A16" s="8">
        <v>1.7</v>
      </c>
      <c r="B16" s="13" t="s">
        <v>22</v>
      </c>
      <c r="C16" s="8" t="s">
        <v>23</v>
      </c>
      <c r="D16" s="8">
        <v>1</v>
      </c>
      <c r="E16" s="11"/>
      <c r="F16" s="11"/>
      <c r="G16" s="7"/>
      <c r="H16" s="1"/>
      <c r="I16" s="1"/>
      <c r="J16" s="1"/>
      <c r="K16" s="1"/>
      <c r="L16" s="1"/>
      <c r="M16" s="1"/>
      <c r="N16" s="1"/>
      <c r="O16" s="1"/>
      <c r="P16" s="1"/>
      <c r="Q16" s="1"/>
      <c r="R16" s="1"/>
      <c r="S16" s="1"/>
      <c r="T16" s="1"/>
      <c r="U16" s="1"/>
      <c r="V16" s="1"/>
      <c r="W16" s="1"/>
      <c r="X16" s="1"/>
      <c r="Y16" s="1"/>
      <c r="Z16" s="1"/>
    </row>
    <row r="17" spans="1:384" x14ac:dyDescent="0.25">
      <c r="A17" s="8">
        <v>1.8</v>
      </c>
      <c r="B17" s="14" t="s">
        <v>24</v>
      </c>
      <c r="C17" s="8" t="s">
        <v>15</v>
      </c>
      <c r="D17" s="8">
        <v>130</v>
      </c>
      <c r="E17" s="11"/>
      <c r="F17" s="11"/>
      <c r="G17" s="7"/>
      <c r="H17" s="1"/>
      <c r="I17" s="1"/>
      <c r="J17" s="1"/>
      <c r="K17" s="1"/>
      <c r="L17" s="1"/>
      <c r="M17" s="1"/>
      <c r="N17" s="1"/>
      <c r="O17" s="1"/>
      <c r="P17" s="1"/>
      <c r="Q17" s="1"/>
      <c r="R17" s="1"/>
      <c r="S17" s="1"/>
      <c r="T17" s="1"/>
      <c r="U17" s="1"/>
      <c r="V17" s="1"/>
      <c r="W17" s="1"/>
      <c r="X17" s="1"/>
      <c r="Y17" s="1"/>
      <c r="Z17" s="1"/>
    </row>
    <row r="18" spans="1:384" x14ac:dyDescent="0.25">
      <c r="A18" s="8">
        <v>1.9</v>
      </c>
      <c r="B18" s="14" t="s">
        <v>25</v>
      </c>
      <c r="C18" s="8" t="s">
        <v>21</v>
      </c>
      <c r="D18" s="8">
        <v>50</v>
      </c>
      <c r="E18" s="11"/>
      <c r="F18" s="11"/>
      <c r="G18" s="7"/>
      <c r="H18" s="1"/>
      <c r="I18" s="1"/>
      <c r="J18" s="1"/>
      <c r="K18" s="1"/>
      <c r="L18" s="1"/>
      <c r="M18" s="1"/>
      <c r="N18" s="1"/>
      <c r="O18" s="1"/>
      <c r="P18" s="1"/>
      <c r="Q18" s="1"/>
      <c r="R18" s="1"/>
      <c r="S18" s="1"/>
      <c r="T18" s="1"/>
      <c r="U18" s="1"/>
      <c r="V18" s="1"/>
      <c r="W18" s="1"/>
      <c r="X18" s="1"/>
      <c r="Y18" s="1"/>
      <c r="Z18" s="1"/>
    </row>
    <row r="19" spans="1:384" x14ac:dyDescent="0.25">
      <c r="A19" s="10">
        <v>1.1000000000000001</v>
      </c>
      <c r="B19" s="13" t="s">
        <v>26</v>
      </c>
      <c r="C19" s="8" t="s">
        <v>23</v>
      </c>
      <c r="D19" s="8">
        <v>25</v>
      </c>
      <c r="E19" s="11"/>
      <c r="F19" s="11"/>
      <c r="G19" s="7"/>
      <c r="H19" s="1"/>
      <c r="I19" s="1"/>
      <c r="J19" s="1"/>
      <c r="K19" s="1"/>
      <c r="L19" s="1"/>
      <c r="M19" s="1"/>
      <c r="N19" s="1"/>
      <c r="O19" s="1"/>
      <c r="P19" s="1"/>
      <c r="Q19" s="1"/>
      <c r="R19" s="1"/>
      <c r="S19" s="1"/>
      <c r="T19" s="1"/>
      <c r="U19" s="1"/>
      <c r="V19" s="1"/>
      <c r="W19" s="1"/>
      <c r="X19" s="1"/>
      <c r="Y19" s="1"/>
      <c r="Z19" s="1"/>
    </row>
    <row r="20" spans="1:384" x14ac:dyDescent="0.25">
      <c r="A20" s="8">
        <v>1.1100000000000001</v>
      </c>
      <c r="B20" s="13" t="s">
        <v>27</v>
      </c>
      <c r="C20" s="8" t="s">
        <v>23</v>
      </c>
      <c r="D20" s="8">
        <v>1</v>
      </c>
      <c r="E20" s="11"/>
      <c r="F20" s="11"/>
      <c r="G20" s="7"/>
      <c r="H20" s="1"/>
      <c r="I20" s="1"/>
      <c r="J20" s="1"/>
      <c r="K20" s="1"/>
      <c r="L20" s="1"/>
      <c r="M20" s="1"/>
      <c r="N20" s="1"/>
      <c r="O20" s="1"/>
      <c r="P20" s="1"/>
      <c r="Q20" s="1"/>
      <c r="R20" s="1"/>
      <c r="S20" s="1"/>
      <c r="T20" s="1"/>
      <c r="U20" s="1"/>
      <c r="V20" s="1"/>
      <c r="W20" s="1"/>
      <c r="X20" s="1"/>
      <c r="Y20" s="1"/>
      <c r="Z20" s="1"/>
    </row>
    <row r="21" spans="1:384" ht="29.25" x14ac:dyDescent="0.25">
      <c r="A21" s="10">
        <v>1.1200000000000001</v>
      </c>
      <c r="B21" s="13" t="s">
        <v>28</v>
      </c>
      <c r="C21" s="8" t="s">
        <v>29</v>
      </c>
      <c r="D21" s="8">
        <v>32</v>
      </c>
      <c r="E21" s="11"/>
      <c r="F21" s="11"/>
      <c r="G21" s="7"/>
      <c r="H21" s="1"/>
      <c r="I21" s="1"/>
      <c r="J21" s="1"/>
      <c r="K21" s="1"/>
      <c r="L21" s="1"/>
      <c r="M21" s="1"/>
      <c r="N21" s="1"/>
      <c r="O21" s="1"/>
      <c r="P21" s="1"/>
      <c r="Q21" s="1"/>
      <c r="R21" s="1"/>
      <c r="S21" s="1"/>
      <c r="T21" s="1"/>
      <c r="U21" s="1"/>
      <c r="V21" s="1"/>
      <c r="W21" s="1"/>
      <c r="X21" s="1"/>
      <c r="Y21" s="1"/>
      <c r="Z21" s="1"/>
    </row>
    <row r="22" spans="1:384" ht="29.25" x14ac:dyDescent="0.25">
      <c r="A22" s="8">
        <v>1.1299999999999999</v>
      </c>
      <c r="B22" s="13" t="s">
        <v>30</v>
      </c>
      <c r="C22" s="8" t="s">
        <v>23</v>
      </c>
      <c r="D22" s="8">
        <v>1</v>
      </c>
      <c r="E22" s="11"/>
      <c r="F22" s="11"/>
      <c r="G22" s="7"/>
      <c r="H22" s="1"/>
      <c r="I22" s="1"/>
      <c r="J22" s="1"/>
      <c r="K22" s="1"/>
      <c r="L22" s="1"/>
      <c r="M22" s="1"/>
      <c r="N22" s="1"/>
      <c r="O22" s="1"/>
      <c r="P22" s="1"/>
      <c r="Q22" s="1"/>
      <c r="R22" s="1"/>
      <c r="S22" s="1"/>
      <c r="T22" s="1"/>
      <c r="U22" s="1"/>
      <c r="V22" s="1"/>
      <c r="W22" s="1"/>
      <c r="X22" s="1"/>
      <c r="Y22" s="1"/>
      <c r="Z22" s="1"/>
    </row>
    <row r="23" spans="1:384" x14ac:dyDescent="0.25">
      <c r="A23" s="15"/>
      <c r="B23" s="16" t="s">
        <v>31</v>
      </c>
      <c r="C23" s="17"/>
      <c r="D23" s="18"/>
      <c r="E23" s="18"/>
      <c r="F23" s="18"/>
      <c r="G23" s="18"/>
      <c r="H23" s="1"/>
      <c r="I23" s="1"/>
      <c r="J23" s="1"/>
      <c r="K23" s="1"/>
      <c r="L23" s="1"/>
      <c r="M23" s="1"/>
      <c r="N23" s="1"/>
      <c r="O23" s="1"/>
      <c r="P23" s="1"/>
      <c r="Q23" s="1"/>
      <c r="R23" s="1"/>
      <c r="S23" s="1"/>
      <c r="T23" s="1"/>
      <c r="U23" s="1"/>
      <c r="V23" s="1"/>
      <c r="W23" s="1"/>
      <c r="X23" s="1"/>
      <c r="Y23" s="1"/>
      <c r="Z23" s="1"/>
    </row>
    <row r="24" spans="1:384" ht="29.25" x14ac:dyDescent="0.25">
      <c r="A24" s="8">
        <v>1.1399999999999999</v>
      </c>
      <c r="B24" s="13" t="s">
        <v>32</v>
      </c>
      <c r="C24" s="8" t="s">
        <v>23</v>
      </c>
      <c r="D24" s="8">
        <v>2</v>
      </c>
      <c r="E24" s="11"/>
      <c r="F24" s="11"/>
      <c r="G24" s="7"/>
      <c r="H24" s="1"/>
      <c r="I24" s="1"/>
      <c r="J24" s="1"/>
      <c r="K24" s="1"/>
      <c r="L24" s="1"/>
      <c r="M24" s="1"/>
      <c r="N24" s="1"/>
      <c r="O24" s="1"/>
      <c r="P24" s="1"/>
      <c r="Q24" s="1"/>
      <c r="R24" s="1"/>
      <c r="S24" s="1"/>
      <c r="T24" s="1"/>
      <c r="U24" s="1"/>
      <c r="V24" s="1"/>
      <c r="W24" s="1"/>
      <c r="X24" s="1"/>
      <c r="Y24" s="1"/>
      <c r="Z24" s="1"/>
    </row>
    <row r="25" spans="1:384" x14ac:dyDescent="0.25">
      <c r="A25" s="8">
        <v>1.1499999999999999</v>
      </c>
      <c r="B25" s="13" t="s">
        <v>33</v>
      </c>
      <c r="C25" s="8" t="s">
        <v>23</v>
      </c>
      <c r="D25" s="8">
        <v>1</v>
      </c>
      <c r="E25" s="11"/>
      <c r="F25" s="11"/>
      <c r="G25" s="7"/>
      <c r="H25" s="1"/>
      <c r="I25" s="1"/>
      <c r="J25" s="1"/>
      <c r="K25" s="1"/>
      <c r="L25" s="1"/>
      <c r="M25" s="1"/>
      <c r="N25" s="1"/>
      <c r="O25" s="1"/>
      <c r="P25" s="1"/>
      <c r="Q25" s="1"/>
      <c r="R25" s="1"/>
      <c r="S25" s="1"/>
      <c r="T25" s="1"/>
      <c r="U25" s="1"/>
      <c r="V25" s="1"/>
      <c r="W25" s="1"/>
      <c r="X25" s="1"/>
      <c r="Y25" s="1"/>
      <c r="Z25" s="1"/>
    </row>
    <row r="26" spans="1:384" ht="178.9" customHeight="1" x14ac:dyDescent="0.25">
      <c r="A26" s="8"/>
      <c r="B26" s="180" t="s">
        <v>34</v>
      </c>
      <c r="C26" s="181"/>
      <c r="D26" s="181"/>
      <c r="E26" s="181"/>
      <c r="F26" s="182"/>
      <c r="G26" s="7"/>
      <c r="H26" s="1"/>
      <c r="I26" s="1"/>
      <c r="J26" s="1"/>
      <c r="K26" s="1"/>
      <c r="L26" s="1"/>
      <c r="M26" s="1"/>
      <c r="N26" s="1"/>
      <c r="O26" s="1"/>
      <c r="P26" s="1"/>
      <c r="Q26" s="1"/>
      <c r="R26" s="1"/>
      <c r="S26" s="1"/>
      <c r="T26" s="1"/>
      <c r="U26" s="1"/>
      <c r="V26" s="1"/>
      <c r="W26" s="1"/>
      <c r="X26" s="1"/>
      <c r="Y26" s="1"/>
      <c r="Z26" s="1"/>
    </row>
    <row r="27" spans="1:384" ht="15.75" x14ac:dyDescent="0.25">
      <c r="A27" s="151">
        <v>2</v>
      </c>
      <c r="B27" s="152" t="s">
        <v>35</v>
      </c>
      <c r="C27" s="152"/>
      <c r="D27" s="152"/>
      <c r="E27" s="152"/>
      <c r="F27" s="152"/>
      <c r="G27" s="95"/>
      <c r="H27" s="5"/>
      <c r="I27" s="5"/>
      <c r="J27" s="5"/>
      <c r="K27" s="5"/>
      <c r="L27" s="5"/>
      <c r="M27" s="5"/>
      <c r="N27" s="5"/>
      <c r="O27" s="5"/>
      <c r="P27" s="5"/>
      <c r="Q27" s="5"/>
      <c r="R27" s="5"/>
      <c r="S27" s="5"/>
      <c r="T27" s="5"/>
      <c r="U27" s="5"/>
      <c r="V27" s="5"/>
      <c r="W27" s="5"/>
      <c r="X27" s="5"/>
      <c r="Y27" s="5"/>
      <c r="Z27" s="5"/>
    </row>
    <row r="28" spans="1:384" ht="30" x14ac:dyDescent="0.25">
      <c r="A28" s="19">
        <v>2.1</v>
      </c>
      <c r="B28" s="142" t="s">
        <v>36</v>
      </c>
      <c r="C28" s="20"/>
      <c r="D28" s="20"/>
      <c r="E28" s="20"/>
      <c r="F28" s="20"/>
      <c r="G28" s="20"/>
      <c r="H28" s="1"/>
      <c r="I28" s="1"/>
      <c r="J28" s="1"/>
      <c r="K28" s="1"/>
      <c r="L28" s="1"/>
      <c r="M28" s="1"/>
      <c r="N28" s="1"/>
      <c r="O28" s="1"/>
      <c r="P28" s="1"/>
      <c r="Q28" s="1"/>
      <c r="R28" s="1"/>
      <c r="S28" s="1"/>
      <c r="T28" s="1"/>
      <c r="U28" s="1"/>
      <c r="V28" s="1"/>
      <c r="W28" s="1"/>
      <c r="X28" s="1"/>
      <c r="Y28" s="1"/>
      <c r="Z28" s="1"/>
    </row>
    <row r="29" spans="1:384" x14ac:dyDescent="0.25">
      <c r="A29" s="6"/>
      <c r="B29" s="142" t="s">
        <v>37</v>
      </c>
      <c r="C29" s="21"/>
      <c r="D29" s="21"/>
      <c r="E29" s="21"/>
      <c r="F29" s="21"/>
      <c r="G29" s="21"/>
      <c r="H29" s="1"/>
      <c r="I29" s="1"/>
      <c r="J29" s="1"/>
      <c r="K29" s="1"/>
      <c r="L29" s="1"/>
      <c r="M29" s="1"/>
      <c r="N29" s="1"/>
      <c r="O29" s="1"/>
      <c r="P29" s="1"/>
      <c r="Q29" s="1"/>
      <c r="R29" s="1"/>
      <c r="S29" s="1"/>
      <c r="T29" s="1"/>
      <c r="U29" s="1"/>
      <c r="V29" s="1"/>
      <c r="W29" s="1"/>
      <c r="X29" s="1"/>
      <c r="Y29" s="1"/>
      <c r="Z29" s="1"/>
    </row>
    <row r="30" spans="1:384" x14ac:dyDescent="0.25">
      <c r="A30" s="22" t="s">
        <v>664</v>
      </c>
      <c r="B30" s="9" t="s">
        <v>38</v>
      </c>
      <c r="C30" s="8" t="s">
        <v>15</v>
      </c>
      <c r="D30" s="23">
        <v>350</v>
      </c>
      <c r="E30" s="24"/>
      <c r="F30" s="11"/>
      <c r="G30" s="25"/>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row>
    <row r="31" spans="1:384" x14ac:dyDescent="0.25">
      <c r="A31" s="6"/>
      <c r="B31" s="142" t="s">
        <v>39</v>
      </c>
      <c r="C31" s="21"/>
      <c r="D31" s="21"/>
      <c r="E31" s="21"/>
      <c r="F31" s="21"/>
      <c r="G31" s="21"/>
      <c r="H31" s="1"/>
      <c r="I31" s="1"/>
      <c r="J31" s="1"/>
      <c r="K31" s="1"/>
      <c r="L31" s="1"/>
      <c r="M31" s="1"/>
      <c r="N31" s="1"/>
      <c r="O31" s="1"/>
      <c r="P31" s="1"/>
      <c r="Q31" s="1"/>
      <c r="R31" s="1"/>
      <c r="S31" s="1"/>
      <c r="T31" s="1"/>
      <c r="U31" s="1"/>
      <c r="V31" s="1"/>
      <c r="W31" s="1"/>
      <c r="X31" s="1"/>
      <c r="Y31" s="1"/>
      <c r="Z31" s="1"/>
    </row>
    <row r="32" spans="1:384" x14ac:dyDescent="0.25">
      <c r="A32" s="22" t="s">
        <v>665</v>
      </c>
      <c r="B32" s="9" t="s">
        <v>40</v>
      </c>
      <c r="C32" s="8" t="s">
        <v>41</v>
      </c>
      <c r="D32" s="26">
        <v>150</v>
      </c>
      <c r="E32" s="24"/>
      <c r="F32" s="11"/>
      <c r="G32" s="25"/>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row>
    <row r="33" spans="1:384" ht="43.5" x14ac:dyDescent="0.25">
      <c r="A33" s="22" t="s">
        <v>666</v>
      </c>
      <c r="B33" s="12" t="s">
        <v>42</v>
      </c>
      <c r="C33" s="78" t="s">
        <v>41</v>
      </c>
      <c r="D33" s="27">
        <v>1019</v>
      </c>
      <c r="E33" s="28"/>
      <c r="F33" s="11"/>
      <c r="G33" s="29"/>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row>
    <row r="34" spans="1:384" ht="43.5" x14ac:dyDescent="0.25">
      <c r="A34" s="22" t="s">
        <v>667</v>
      </c>
      <c r="B34" s="12" t="s">
        <v>43</v>
      </c>
      <c r="C34" s="78" t="s">
        <v>41</v>
      </c>
      <c r="D34" s="27">
        <v>140</v>
      </c>
      <c r="E34" s="28"/>
      <c r="F34" s="11"/>
      <c r="G34" s="29"/>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row>
    <row r="35" spans="1:384" ht="29.25" x14ac:dyDescent="0.25">
      <c r="A35" s="22" t="s">
        <v>668</v>
      </c>
      <c r="B35" s="12" t="s">
        <v>44</v>
      </c>
      <c r="C35" s="78" t="s">
        <v>41</v>
      </c>
      <c r="D35" s="27">
        <v>420</v>
      </c>
      <c r="E35" s="28"/>
      <c r="F35" s="11"/>
      <c r="G35" s="29"/>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row>
    <row r="36" spans="1:384" x14ac:dyDescent="0.25">
      <c r="A36" s="22" t="s">
        <v>669</v>
      </c>
      <c r="B36" s="12" t="s">
        <v>45</v>
      </c>
      <c r="C36" s="78" t="s">
        <v>41</v>
      </c>
      <c r="D36" s="26">
        <v>90</v>
      </c>
      <c r="E36" s="24"/>
      <c r="F36" s="11"/>
      <c r="G36" s="29"/>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row>
    <row r="37" spans="1:384" ht="28.5" x14ac:dyDescent="0.25">
      <c r="A37" s="22" t="s">
        <v>670</v>
      </c>
      <c r="B37" s="9" t="s">
        <v>46</v>
      </c>
      <c r="C37" s="78" t="s">
        <v>41</v>
      </c>
      <c r="D37" s="26">
        <v>350</v>
      </c>
      <c r="E37" s="24"/>
      <c r="F37" s="11"/>
      <c r="G37" s="29"/>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row>
    <row r="38" spans="1:384" ht="29.25" x14ac:dyDescent="0.25">
      <c r="A38" s="22" t="s">
        <v>671</v>
      </c>
      <c r="B38" s="30" t="s">
        <v>47</v>
      </c>
      <c r="C38" s="78" t="s">
        <v>41</v>
      </c>
      <c r="D38" s="26">
        <v>300</v>
      </c>
      <c r="E38" s="24"/>
      <c r="F38" s="11"/>
      <c r="G38" s="29"/>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row>
    <row r="39" spans="1:384" x14ac:dyDescent="0.25">
      <c r="A39" s="6"/>
      <c r="B39" s="140" t="s">
        <v>48</v>
      </c>
      <c r="C39" s="21"/>
      <c r="D39" s="21"/>
      <c r="E39" s="21"/>
      <c r="F39" s="21"/>
      <c r="G39" s="2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row>
    <row r="40" spans="1:384" ht="28.5" x14ac:dyDescent="0.25">
      <c r="A40" s="22" t="s">
        <v>672</v>
      </c>
      <c r="B40" s="9" t="s">
        <v>659</v>
      </c>
      <c r="C40" s="8" t="s">
        <v>23</v>
      </c>
      <c r="D40" s="26">
        <v>24</v>
      </c>
      <c r="E40" s="24"/>
      <c r="F40" s="11"/>
      <c r="G40" s="29"/>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row>
    <row r="41" spans="1:384" ht="29.25" x14ac:dyDescent="0.25">
      <c r="A41" s="22" t="s">
        <v>673</v>
      </c>
      <c r="B41" s="30" t="s">
        <v>660</v>
      </c>
      <c r="C41" s="8" t="s">
        <v>21</v>
      </c>
      <c r="D41" s="102">
        <v>140</v>
      </c>
      <c r="E41" s="24"/>
      <c r="F41" s="11"/>
      <c r="G41" s="29"/>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row>
    <row r="42" spans="1:384" x14ac:dyDescent="0.25">
      <c r="A42" s="22" t="s">
        <v>674</v>
      </c>
      <c r="B42" s="9" t="s">
        <v>661</v>
      </c>
      <c r="C42" s="8" t="s">
        <v>21</v>
      </c>
      <c r="D42" s="26">
        <v>32</v>
      </c>
      <c r="E42" s="24"/>
      <c r="F42" s="11"/>
      <c r="G42" s="29"/>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row>
    <row r="43" spans="1:384" ht="29.25" x14ac:dyDescent="0.25">
      <c r="A43" s="22" t="s">
        <v>675</v>
      </c>
      <c r="B43" s="30" t="s">
        <v>662</v>
      </c>
      <c r="C43" s="8" t="s">
        <v>21</v>
      </c>
      <c r="D43" s="26">
        <v>192</v>
      </c>
      <c r="E43" s="24"/>
      <c r="F43" s="11"/>
      <c r="G43" s="29"/>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row>
    <row r="44" spans="1:384" x14ac:dyDescent="0.25">
      <c r="A44" s="6"/>
      <c r="B44" s="140" t="s">
        <v>49</v>
      </c>
      <c r="C44" s="21"/>
      <c r="D44" s="21"/>
      <c r="E44" s="21"/>
      <c r="F44" s="21"/>
      <c r="G44" s="2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row>
    <row r="45" spans="1:384" x14ac:dyDescent="0.25">
      <c r="A45" s="22" t="s">
        <v>676</v>
      </c>
      <c r="B45" s="12" t="s">
        <v>50</v>
      </c>
      <c r="C45" s="158" t="s">
        <v>21</v>
      </c>
      <c r="D45" s="145">
        <v>50</v>
      </c>
      <c r="E45" s="146"/>
      <c r="F45" s="11"/>
      <c r="G45" s="29"/>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row>
    <row r="46" spans="1:384" x14ac:dyDescent="0.25">
      <c r="A46" s="22" t="s">
        <v>677</v>
      </c>
      <c r="B46" s="12" t="s">
        <v>51</v>
      </c>
      <c r="C46" s="38" t="s">
        <v>21</v>
      </c>
      <c r="D46" s="31">
        <v>42</v>
      </c>
      <c r="E46" s="32"/>
      <c r="F46" s="11"/>
      <c r="G46" s="29"/>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row>
    <row r="47" spans="1:384" x14ac:dyDescent="0.25">
      <c r="A47" s="22" t="s">
        <v>678</v>
      </c>
      <c r="B47" s="12" t="s">
        <v>52</v>
      </c>
      <c r="C47" s="38" t="s">
        <v>21</v>
      </c>
      <c r="D47" s="31">
        <v>130</v>
      </c>
      <c r="E47" s="32"/>
      <c r="F47" s="11"/>
      <c r="G47" s="29"/>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row>
    <row r="48" spans="1:384" x14ac:dyDescent="0.25">
      <c r="A48" s="22" t="s">
        <v>679</v>
      </c>
      <c r="B48" s="12" t="s">
        <v>53</v>
      </c>
      <c r="C48" s="38" t="s">
        <v>21</v>
      </c>
      <c r="D48" s="31">
        <v>52</v>
      </c>
      <c r="E48" s="32"/>
      <c r="F48" s="11"/>
      <c r="G48" s="29"/>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row>
    <row r="49" spans="1:384" x14ac:dyDescent="0.25">
      <c r="A49" s="22" t="s">
        <v>680</v>
      </c>
      <c r="B49" s="12" t="s">
        <v>54</v>
      </c>
      <c r="C49" s="38" t="s">
        <v>21</v>
      </c>
      <c r="D49" s="31">
        <v>30</v>
      </c>
      <c r="E49" s="32"/>
      <c r="F49" s="11"/>
      <c r="G49" s="29"/>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row>
    <row r="50" spans="1:384" ht="71.25" x14ac:dyDescent="0.25">
      <c r="A50" s="22" t="s">
        <v>681</v>
      </c>
      <c r="B50" s="113" t="s">
        <v>663</v>
      </c>
      <c r="C50" s="33" t="s">
        <v>15</v>
      </c>
      <c r="D50" s="34">
        <v>362</v>
      </c>
      <c r="E50" s="24"/>
      <c r="F50" s="11"/>
      <c r="G50" s="29"/>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row>
    <row r="51" spans="1:384" ht="28.5" x14ac:dyDescent="0.25">
      <c r="A51" s="22" t="s">
        <v>682</v>
      </c>
      <c r="B51" s="113" t="s">
        <v>55</v>
      </c>
      <c r="C51" s="33" t="s">
        <v>15</v>
      </c>
      <c r="D51" s="34">
        <v>340</v>
      </c>
      <c r="E51" s="24"/>
      <c r="F51" s="11"/>
      <c r="G51" s="29"/>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row>
    <row r="52" spans="1:384" ht="42.75" x14ac:dyDescent="0.25">
      <c r="A52" s="22" t="s">
        <v>683</v>
      </c>
      <c r="B52" s="9" t="s">
        <v>56</v>
      </c>
      <c r="C52" s="33" t="s">
        <v>15</v>
      </c>
      <c r="D52" s="34">
        <v>60</v>
      </c>
      <c r="E52" s="24"/>
      <c r="F52" s="11"/>
      <c r="G52" s="29"/>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row>
    <row r="53" spans="1:384" x14ac:dyDescent="0.25">
      <c r="A53" s="6"/>
      <c r="B53" s="140" t="s">
        <v>57</v>
      </c>
      <c r="C53" s="21"/>
      <c r="D53" s="21"/>
      <c r="E53" s="21"/>
      <c r="F53" s="21"/>
      <c r="G53" s="2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row>
    <row r="54" spans="1:384" ht="57.75" x14ac:dyDescent="0.25">
      <c r="A54" s="22" t="s">
        <v>684</v>
      </c>
      <c r="B54" s="30" t="s">
        <v>58</v>
      </c>
      <c r="C54" s="35" t="s">
        <v>15</v>
      </c>
      <c r="D54" s="26">
        <v>790</v>
      </c>
      <c r="E54" s="24"/>
      <c r="F54" s="11"/>
      <c r="G54" s="29"/>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row>
    <row r="55" spans="1:384" x14ac:dyDescent="0.25">
      <c r="A55" s="6"/>
      <c r="B55" s="140" t="s">
        <v>59</v>
      </c>
      <c r="C55" s="36"/>
      <c r="D55" s="36"/>
      <c r="E55" s="36"/>
      <c r="F55" s="36"/>
      <c r="G55" s="36"/>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row>
    <row r="56" spans="1:384" ht="72" x14ac:dyDescent="0.25">
      <c r="A56" s="22" t="s">
        <v>685</v>
      </c>
      <c r="B56" s="12" t="s">
        <v>60</v>
      </c>
      <c r="C56" s="8" t="s">
        <v>21</v>
      </c>
      <c r="D56" s="26">
        <v>420</v>
      </c>
      <c r="E56" s="24"/>
      <c r="F56" s="11"/>
      <c r="G56" s="29"/>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row>
    <row r="57" spans="1:384" ht="57.75" x14ac:dyDescent="0.25">
      <c r="A57" s="22" t="s">
        <v>686</v>
      </c>
      <c r="B57" s="30" t="s">
        <v>61</v>
      </c>
      <c r="C57" s="113" t="s">
        <v>21</v>
      </c>
      <c r="D57" s="144">
        <v>95</v>
      </c>
      <c r="E57" s="71"/>
      <c r="F57" s="11"/>
      <c r="G57" s="29"/>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row>
    <row r="58" spans="1:384" ht="43.5" x14ac:dyDescent="0.25">
      <c r="A58" s="22" t="s">
        <v>687</v>
      </c>
      <c r="B58" s="12" t="s">
        <v>62</v>
      </c>
      <c r="C58" s="8" t="s">
        <v>21</v>
      </c>
      <c r="D58" s="26">
        <v>35</v>
      </c>
      <c r="E58" s="24"/>
      <c r="F58" s="11"/>
      <c r="G58" s="29"/>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row>
    <row r="59" spans="1:384" x14ac:dyDescent="0.25">
      <c r="A59" s="22" t="s">
        <v>688</v>
      </c>
      <c r="B59" s="12" t="s">
        <v>50</v>
      </c>
      <c r="C59" s="38" t="s">
        <v>21</v>
      </c>
      <c r="D59" s="31">
        <v>35</v>
      </c>
      <c r="E59" s="32"/>
      <c r="F59" s="11"/>
      <c r="G59" s="29"/>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row>
    <row r="60" spans="1:384" x14ac:dyDescent="0.25">
      <c r="A60" s="22" t="s">
        <v>689</v>
      </c>
      <c r="B60" s="12" t="s">
        <v>51</v>
      </c>
      <c r="C60" s="38" t="s">
        <v>21</v>
      </c>
      <c r="D60" s="31">
        <v>35</v>
      </c>
      <c r="E60" s="32"/>
      <c r="F60" s="11"/>
      <c r="G60" s="29"/>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row>
    <row r="61" spans="1:384" ht="57" x14ac:dyDescent="0.25">
      <c r="A61" s="22" t="s">
        <v>690</v>
      </c>
      <c r="B61" s="9" t="s">
        <v>63</v>
      </c>
      <c r="C61" s="8" t="s">
        <v>21</v>
      </c>
      <c r="D61" s="26">
        <v>50</v>
      </c>
      <c r="E61" s="24"/>
      <c r="F61" s="11"/>
      <c r="G61" s="29"/>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row>
    <row r="62" spans="1:384" ht="28.5" x14ac:dyDescent="0.25">
      <c r="A62" s="22" t="s">
        <v>691</v>
      </c>
      <c r="B62" s="9" t="s">
        <v>64</v>
      </c>
      <c r="C62" s="8" t="s">
        <v>23</v>
      </c>
      <c r="D62" s="26">
        <v>2</v>
      </c>
      <c r="E62" s="24"/>
      <c r="F62" s="11"/>
      <c r="G62" s="29"/>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row>
    <row r="63" spans="1:384" x14ac:dyDescent="0.25">
      <c r="A63" s="6"/>
      <c r="B63" s="140" t="s">
        <v>65</v>
      </c>
      <c r="C63" s="36"/>
      <c r="D63" s="36"/>
      <c r="E63" s="36"/>
      <c r="F63" s="36"/>
      <c r="G63" s="36"/>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row>
    <row r="64" spans="1:384" ht="171.75" x14ac:dyDescent="0.25">
      <c r="A64" s="22" t="s">
        <v>692</v>
      </c>
      <c r="B64" s="12" t="s">
        <v>66</v>
      </c>
      <c r="C64" s="8" t="s">
        <v>15</v>
      </c>
      <c r="D64" s="26">
        <v>550</v>
      </c>
      <c r="E64" s="24"/>
      <c r="F64" s="11"/>
      <c r="G64" s="29"/>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row>
    <row r="65" spans="1:384" ht="57" x14ac:dyDescent="0.25">
      <c r="A65" s="22" t="s">
        <v>693</v>
      </c>
      <c r="B65" s="37" t="s">
        <v>67</v>
      </c>
      <c r="C65" s="8" t="s">
        <v>21</v>
      </c>
      <c r="D65" s="26">
        <v>120</v>
      </c>
      <c r="E65" s="24"/>
      <c r="F65" s="11"/>
      <c r="G65" s="29"/>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row>
    <row r="66" spans="1:384" ht="86.25" x14ac:dyDescent="0.25">
      <c r="A66" s="22" t="s">
        <v>694</v>
      </c>
      <c r="B66" s="30" t="s">
        <v>68</v>
      </c>
      <c r="C66" s="38" t="s">
        <v>21</v>
      </c>
      <c r="D66" s="39">
        <v>90</v>
      </c>
      <c r="E66" s="24"/>
      <c r="F66" s="11"/>
      <c r="G66" s="29"/>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row>
    <row r="67" spans="1:384" x14ac:dyDescent="0.25">
      <c r="A67" s="6"/>
      <c r="B67" s="140" t="s">
        <v>69</v>
      </c>
      <c r="C67" s="36"/>
      <c r="D67" s="36"/>
      <c r="E67" s="36"/>
      <c r="F67" s="36"/>
      <c r="G67" s="36"/>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row>
    <row r="68" spans="1:384" ht="28.5" x14ac:dyDescent="0.25">
      <c r="A68" s="22" t="s">
        <v>695</v>
      </c>
      <c r="B68" s="9" t="s">
        <v>70</v>
      </c>
      <c r="C68" s="8" t="s">
        <v>15</v>
      </c>
      <c r="D68" s="26">
        <v>1350</v>
      </c>
      <c r="E68" s="24"/>
      <c r="F68" s="11"/>
      <c r="G68" s="29"/>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row>
    <row r="69" spans="1:384" x14ac:dyDescent="0.25">
      <c r="A69" s="22" t="s">
        <v>696</v>
      </c>
      <c r="B69" s="9" t="s">
        <v>71</v>
      </c>
      <c r="C69" s="8" t="s">
        <v>15</v>
      </c>
      <c r="D69" s="26">
        <v>1350</v>
      </c>
      <c r="E69" s="24"/>
      <c r="F69" s="11"/>
      <c r="G69" s="29"/>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row>
    <row r="70" spans="1:384" ht="100.5" x14ac:dyDescent="0.25">
      <c r="A70" s="22" t="s">
        <v>697</v>
      </c>
      <c r="B70" s="30" t="s">
        <v>72</v>
      </c>
      <c r="C70" s="8" t="s">
        <v>15</v>
      </c>
      <c r="D70" s="26">
        <v>1350</v>
      </c>
      <c r="E70" s="24"/>
      <c r="F70" s="11"/>
      <c r="G70" s="29"/>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row>
    <row r="71" spans="1:384" ht="42.75" x14ac:dyDescent="0.25">
      <c r="A71" s="22" t="s">
        <v>698</v>
      </c>
      <c r="B71" s="9" t="s">
        <v>73</v>
      </c>
      <c r="C71" s="8" t="s">
        <v>15</v>
      </c>
      <c r="D71" s="26">
        <v>320</v>
      </c>
      <c r="E71" s="24"/>
      <c r="F71" s="11"/>
      <c r="G71" s="29"/>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row>
    <row r="72" spans="1:384" ht="28.5" x14ac:dyDescent="0.25">
      <c r="A72" s="22" t="s">
        <v>699</v>
      </c>
      <c r="B72" s="9" t="s">
        <v>74</v>
      </c>
      <c r="C72" s="8" t="s">
        <v>15</v>
      </c>
      <c r="D72" s="26">
        <v>320</v>
      </c>
      <c r="E72" s="24"/>
      <c r="F72" s="11"/>
      <c r="G72" s="29"/>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row>
    <row r="73" spans="1:384" ht="71.25" x14ac:dyDescent="0.25">
      <c r="A73" s="22" t="s">
        <v>700</v>
      </c>
      <c r="B73" s="9" t="s">
        <v>75</v>
      </c>
      <c r="C73" s="8" t="s">
        <v>15</v>
      </c>
      <c r="D73" s="26">
        <v>210</v>
      </c>
      <c r="E73" s="24"/>
      <c r="F73" s="11"/>
      <c r="G73" s="29"/>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row>
    <row r="74" spans="1:384" x14ac:dyDescent="0.25">
      <c r="A74" s="6"/>
      <c r="B74" s="140" t="s">
        <v>76</v>
      </c>
      <c r="C74" s="36"/>
      <c r="D74" s="36"/>
      <c r="E74" s="36"/>
      <c r="F74" s="36"/>
      <c r="G74" s="36"/>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row>
    <row r="75" spans="1:384" ht="86.25" x14ac:dyDescent="0.25">
      <c r="A75" s="8" t="s">
        <v>701</v>
      </c>
      <c r="B75" s="30" t="s">
        <v>77</v>
      </c>
      <c r="C75" s="8" t="s">
        <v>23</v>
      </c>
      <c r="D75" s="26">
        <v>8</v>
      </c>
      <c r="E75" s="24"/>
      <c r="F75" s="11"/>
      <c r="G75" s="25"/>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row>
    <row r="76" spans="1:384" ht="99.75" x14ac:dyDescent="0.25">
      <c r="A76" s="8" t="s">
        <v>702</v>
      </c>
      <c r="B76" s="9" t="s">
        <v>78</v>
      </c>
      <c r="C76" s="8" t="s">
        <v>23</v>
      </c>
      <c r="D76" s="26">
        <v>8</v>
      </c>
      <c r="E76" s="24"/>
      <c r="F76" s="11"/>
      <c r="G76" s="25"/>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row>
    <row r="77" spans="1:384" ht="85.5" x14ac:dyDescent="0.25">
      <c r="A77" s="8" t="s">
        <v>703</v>
      </c>
      <c r="B77" s="9" t="s">
        <v>79</v>
      </c>
      <c r="C77" s="8" t="s">
        <v>23</v>
      </c>
      <c r="D77" s="26">
        <v>4</v>
      </c>
      <c r="E77" s="24"/>
      <c r="F77" s="11"/>
      <c r="G77" s="25"/>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row>
    <row r="78" spans="1:384" ht="42.75" x14ac:dyDescent="0.25">
      <c r="A78" s="8" t="s">
        <v>704</v>
      </c>
      <c r="B78" s="9" t="s">
        <v>80</v>
      </c>
      <c r="C78" s="8" t="s">
        <v>23</v>
      </c>
      <c r="D78" s="26">
        <v>10</v>
      </c>
      <c r="E78" s="24"/>
      <c r="F78" s="11"/>
      <c r="G78" s="25"/>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row>
    <row r="79" spans="1:384" x14ac:dyDescent="0.25">
      <c r="A79" s="6"/>
      <c r="B79" s="140" t="s">
        <v>81</v>
      </c>
      <c r="C79" s="36"/>
      <c r="D79" s="36"/>
      <c r="E79" s="36"/>
      <c r="F79" s="36"/>
      <c r="G79" s="36"/>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row>
    <row r="80" spans="1:384" ht="85.5" x14ac:dyDescent="0.25">
      <c r="A80" s="22" t="s">
        <v>705</v>
      </c>
      <c r="B80" s="9" t="s">
        <v>82</v>
      </c>
      <c r="C80" s="8" t="s">
        <v>15</v>
      </c>
      <c r="D80" s="26">
        <v>175</v>
      </c>
      <c r="E80" s="24"/>
      <c r="F80" s="11"/>
      <c r="G80" s="29"/>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row>
    <row r="81" spans="1:384" ht="42.75" x14ac:dyDescent="0.25">
      <c r="A81" s="22" t="s">
        <v>706</v>
      </c>
      <c r="B81" s="9" t="s">
        <v>83</v>
      </c>
      <c r="C81" s="8" t="s">
        <v>21</v>
      </c>
      <c r="D81" s="26">
        <v>60</v>
      </c>
      <c r="E81" s="24"/>
      <c r="F81" s="11"/>
      <c r="G81" s="29"/>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row>
    <row r="82" spans="1:384" x14ac:dyDescent="0.25">
      <c r="A82" s="6"/>
      <c r="B82" s="140" t="s">
        <v>84</v>
      </c>
      <c r="C82" s="36"/>
      <c r="D82" s="36"/>
      <c r="E82" s="36"/>
      <c r="F82" s="36"/>
      <c r="G82" s="36"/>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row>
    <row r="83" spans="1:384" ht="42.75" x14ac:dyDescent="0.25">
      <c r="A83" s="22" t="s">
        <v>707</v>
      </c>
      <c r="B83" s="40" t="s">
        <v>85</v>
      </c>
      <c r="C83" s="8" t="s">
        <v>15</v>
      </c>
      <c r="D83" s="26">
        <v>800</v>
      </c>
      <c r="E83" s="24"/>
      <c r="F83" s="11"/>
      <c r="G83" s="25"/>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row>
    <row r="84" spans="1:384" x14ac:dyDescent="0.25">
      <c r="A84" s="41"/>
      <c r="B84" s="140" t="s">
        <v>86</v>
      </c>
      <c r="C84" s="36"/>
      <c r="D84" s="36"/>
      <c r="E84" s="36"/>
      <c r="F84" s="36"/>
      <c r="G84" s="36"/>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row>
    <row r="85" spans="1:384" ht="42.75" x14ac:dyDescent="0.25">
      <c r="A85" s="33" t="s">
        <v>708</v>
      </c>
      <c r="B85" s="9" t="s">
        <v>87</v>
      </c>
      <c r="C85" s="42" t="s">
        <v>23</v>
      </c>
      <c r="D85" s="26">
        <v>2</v>
      </c>
      <c r="E85" s="24"/>
      <c r="F85" s="11"/>
      <c r="G85" s="29"/>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row>
    <row r="86" spans="1:384" ht="85.5" x14ac:dyDescent="0.25">
      <c r="A86" s="33" t="s">
        <v>709</v>
      </c>
      <c r="B86" s="9" t="s">
        <v>88</v>
      </c>
      <c r="C86" s="42" t="s">
        <v>23</v>
      </c>
      <c r="D86" s="26">
        <v>7</v>
      </c>
      <c r="E86" s="24"/>
      <c r="F86" s="11"/>
      <c r="G86" s="29"/>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row>
    <row r="87" spans="1:384" ht="42.75" x14ac:dyDescent="0.25">
      <c r="A87" s="33" t="s">
        <v>710</v>
      </c>
      <c r="B87" s="9" t="s">
        <v>89</v>
      </c>
      <c r="C87" s="42" t="s">
        <v>23</v>
      </c>
      <c r="D87" s="26">
        <v>2</v>
      </c>
      <c r="E87" s="24"/>
      <c r="F87" s="11"/>
      <c r="G87" s="29"/>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row>
    <row r="88" spans="1:384" ht="72" x14ac:dyDescent="0.25">
      <c r="A88" s="33" t="s">
        <v>711</v>
      </c>
      <c r="B88" s="12" t="s">
        <v>90</v>
      </c>
      <c r="C88" s="42" t="s">
        <v>23</v>
      </c>
      <c r="D88" s="26">
        <v>7</v>
      </c>
      <c r="E88" s="24"/>
      <c r="F88" s="11"/>
      <c r="G88" s="29"/>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row>
    <row r="89" spans="1:384" ht="28.5" x14ac:dyDescent="0.25">
      <c r="A89" s="33" t="s">
        <v>712</v>
      </c>
      <c r="B89" s="9" t="s">
        <v>91</v>
      </c>
      <c r="C89" s="42" t="s">
        <v>23</v>
      </c>
      <c r="D89" s="26">
        <v>14</v>
      </c>
      <c r="E89" s="24"/>
      <c r="F89" s="11"/>
      <c r="G89" s="29"/>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row>
    <row r="90" spans="1:384" ht="28.5" x14ac:dyDescent="0.25">
      <c r="A90" s="33" t="s">
        <v>713</v>
      </c>
      <c r="B90" s="9" t="s">
        <v>92</v>
      </c>
      <c r="C90" s="42" t="s">
        <v>23</v>
      </c>
      <c r="D90" s="26">
        <v>2</v>
      </c>
      <c r="E90" s="24"/>
      <c r="F90" s="11"/>
      <c r="G90" s="29"/>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row>
    <row r="91" spans="1:384" ht="29.25" x14ac:dyDescent="0.25">
      <c r="A91" s="33" t="s">
        <v>714</v>
      </c>
      <c r="B91" s="12" t="s">
        <v>93</v>
      </c>
      <c r="C91" s="8" t="s">
        <v>23</v>
      </c>
      <c r="D91" s="26">
        <v>7</v>
      </c>
      <c r="E91" s="43"/>
      <c r="F91" s="44"/>
      <c r="G91" s="159"/>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5"/>
      <c r="BM91" s="45"/>
      <c r="BN91" s="45"/>
      <c r="BO91" s="45"/>
      <c r="BP91" s="45"/>
      <c r="BQ91" s="45"/>
      <c r="BR91" s="45"/>
      <c r="BS91" s="45"/>
      <c r="BT91" s="45"/>
      <c r="BU91" s="45"/>
      <c r="BV91" s="45"/>
      <c r="BW91" s="45"/>
      <c r="BX91" s="45"/>
      <c r="BY91" s="45"/>
      <c r="BZ91" s="45"/>
      <c r="CA91" s="45"/>
      <c r="CB91" s="45"/>
      <c r="CC91" s="45"/>
      <c r="CD91" s="45"/>
      <c r="CE91" s="45"/>
      <c r="CF91" s="45"/>
      <c r="CG91" s="45"/>
      <c r="CH91" s="45"/>
      <c r="CI91" s="45"/>
      <c r="CJ91" s="45"/>
      <c r="CK91" s="45"/>
      <c r="CL91" s="45"/>
      <c r="CM91" s="45"/>
      <c r="CN91" s="45"/>
      <c r="CO91" s="45"/>
      <c r="CP91" s="45"/>
      <c r="CQ91" s="45"/>
      <c r="CR91" s="45"/>
      <c r="CS91" s="45"/>
      <c r="CT91" s="45"/>
      <c r="CU91" s="45"/>
      <c r="CV91" s="45"/>
      <c r="CW91" s="45"/>
      <c r="CX91" s="45"/>
      <c r="CY91" s="45"/>
      <c r="CZ91" s="45"/>
      <c r="DA91" s="45"/>
      <c r="DB91" s="45"/>
      <c r="DC91" s="45"/>
      <c r="DD91" s="45"/>
      <c r="DE91" s="45"/>
      <c r="DF91" s="45"/>
      <c r="DG91" s="45"/>
      <c r="DH91" s="45"/>
      <c r="DI91" s="45"/>
      <c r="DJ91" s="45"/>
      <c r="DK91" s="45"/>
      <c r="DL91" s="45"/>
      <c r="DM91" s="45"/>
      <c r="DN91" s="45"/>
      <c r="DO91" s="45"/>
      <c r="DP91" s="45"/>
      <c r="DQ91" s="45"/>
      <c r="DR91" s="45"/>
      <c r="DS91" s="45"/>
      <c r="DT91" s="45"/>
      <c r="DU91" s="45"/>
      <c r="DV91" s="45"/>
      <c r="DW91" s="45"/>
      <c r="DX91" s="45"/>
      <c r="DY91" s="45"/>
      <c r="DZ91" s="45"/>
      <c r="EA91" s="45"/>
      <c r="EB91" s="45"/>
      <c r="EC91" s="45"/>
      <c r="ED91" s="45"/>
      <c r="EE91" s="45"/>
      <c r="EF91" s="45"/>
      <c r="EG91" s="45"/>
      <c r="EH91" s="45"/>
      <c r="EI91" s="45"/>
      <c r="EJ91" s="45"/>
      <c r="EK91" s="45"/>
      <c r="EL91" s="45"/>
      <c r="EM91" s="45"/>
      <c r="EN91" s="45"/>
      <c r="EO91" s="45"/>
      <c r="EP91" s="45"/>
      <c r="EQ91" s="45"/>
      <c r="ER91" s="45"/>
      <c r="ES91" s="45"/>
      <c r="ET91" s="45"/>
      <c r="EU91" s="45"/>
      <c r="EV91" s="45"/>
      <c r="EW91" s="45"/>
      <c r="EX91" s="45"/>
      <c r="EY91" s="45"/>
      <c r="EZ91" s="45"/>
      <c r="FA91" s="45"/>
      <c r="FB91" s="45"/>
      <c r="FC91" s="45"/>
      <c r="FD91" s="45"/>
      <c r="FE91" s="45"/>
      <c r="FF91" s="45"/>
      <c r="FG91" s="45"/>
      <c r="FH91" s="45"/>
      <c r="FI91" s="45"/>
      <c r="FJ91" s="45"/>
      <c r="FK91" s="45"/>
      <c r="FL91" s="45"/>
      <c r="FM91" s="45"/>
      <c r="FN91" s="45"/>
      <c r="FO91" s="45"/>
      <c r="FP91" s="45"/>
      <c r="FQ91" s="45"/>
      <c r="FR91" s="45"/>
      <c r="FS91" s="45"/>
      <c r="FT91" s="45"/>
      <c r="FU91" s="45"/>
      <c r="FV91" s="45"/>
      <c r="FW91" s="45"/>
      <c r="FX91" s="45"/>
      <c r="FY91" s="45"/>
      <c r="FZ91" s="45"/>
      <c r="GA91" s="45"/>
      <c r="GB91" s="45"/>
      <c r="GC91" s="45"/>
      <c r="GD91" s="45"/>
      <c r="GE91" s="45"/>
      <c r="GF91" s="45"/>
      <c r="GG91" s="45"/>
      <c r="GH91" s="45"/>
      <c r="GI91" s="45"/>
      <c r="GJ91" s="45"/>
      <c r="GK91" s="45"/>
      <c r="GL91" s="45"/>
      <c r="GM91" s="45"/>
      <c r="GN91" s="45"/>
      <c r="GO91" s="45"/>
      <c r="GP91" s="45"/>
      <c r="GQ91" s="45"/>
      <c r="GR91" s="45"/>
      <c r="GS91" s="45"/>
      <c r="GT91" s="45"/>
      <c r="GU91" s="45"/>
      <c r="GV91" s="45"/>
      <c r="GW91" s="45"/>
      <c r="GX91" s="45"/>
      <c r="GY91" s="45"/>
      <c r="GZ91" s="45"/>
      <c r="HA91" s="45"/>
      <c r="HB91" s="45"/>
      <c r="HC91" s="45"/>
      <c r="HD91" s="45"/>
      <c r="HE91" s="45"/>
      <c r="HF91" s="45"/>
      <c r="HG91" s="45"/>
      <c r="HH91" s="45"/>
      <c r="HI91" s="45"/>
      <c r="HJ91" s="45"/>
      <c r="HK91" s="45"/>
      <c r="HL91" s="45"/>
      <c r="HM91" s="45"/>
      <c r="HN91" s="45"/>
      <c r="HO91" s="45"/>
      <c r="HP91" s="45"/>
      <c r="HQ91" s="45"/>
      <c r="HR91" s="45"/>
      <c r="HS91" s="45"/>
      <c r="HT91" s="45"/>
      <c r="HU91" s="45"/>
      <c r="HV91" s="45"/>
      <c r="HW91" s="45"/>
      <c r="HX91" s="45"/>
      <c r="HY91" s="45"/>
      <c r="HZ91" s="45"/>
      <c r="IA91" s="45"/>
      <c r="IB91" s="45"/>
      <c r="IC91" s="45"/>
      <c r="ID91" s="45"/>
      <c r="IE91" s="45"/>
      <c r="IF91" s="45"/>
      <c r="IG91" s="45"/>
      <c r="IH91" s="45"/>
      <c r="II91" s="45"/>
      <c r="IJ91" s="45"/>
      <c r="IK91" s="45"/>
      <c r="IL91" s="45"/>
      <c r="IM91" s="45"/>
      <c r="IN91" s="45"/>
      <c r="IO91" s="45"/>
      <c r="IP91" s="45"/>
      <c r="IQ91" s="45"/>
      <c r="IR91" s="45"/>
      <c r="IS91" s="45"/>
      <c r="IT91" s="45"/>
      <c r="IU91" s="45"/>
      <c r="IV91" s="45"/>
      <c r="IW91" s="45"/>
      <c r="IX91" s="45"/>
      <c r="IY91" s="45"/>
      <c r="IZ91" s="45"/>
      <c r="JA91" s="45"/>
      <c r="JB91" s="45"/>
      <c r="JC91" s="45"/>
      <c r="JD91" s="45"/>
      <c r="JE91" s="45"/>
      <c r="JF91" s="45"/>
      <c r="JG91" s="45"/>
      <c r="JH91" s="45"/>
      <c r="JI91" s="45"/>
      <c r="JJ91" s="45"/>
      <c r="JK91" s="45"/>
      <c r="JL91" s="45"/>
      <c r="JM91" s="45"/>
      <c r="JN91" s="45"/>
      <c r="JO91" s="45"/>
      <c r="JP91" s="45"/>
      <c r="JQ91" s="45"/>
      <c r="JR91" s="45"/>
      <c r="JS91" s="45"/>
      <c r="JT91" s="45"/>
      <c r="JU91" s="45"/>
      <c r="JV91" s="45"/>
      <c r="JW91" s="45"/>
      <c r="JX91" s="45"/>
      <c r="JY91" s="45"/>
      <c r="JZ91" s="45"/>
      <c r="KA91" s="45"/>
      <c r="KB91" s="45"/>
      <c r="KC91" s="45"/>
      <c r="KD91" s="45"/>
      <c r="KE91" s="45"/>
      <c r="KF91" s="45"/>
      <c r="KG91" s="45"/>
      <c r="KH91" s="45"/>
      <c r="KI91" s="45"/>
      <c r="KJ91" s="45"/>
      <c r="KK91" s="45"/>
      <c r="KL91" s="45"/>
      <c r="KM91" s="45"/>
      <c r="KN91" s="45"/>
      <c r="KO91" s="45"/>
      <c r="KP91" s="45"/>
      <c r="KQ91" s="45"/>
      <c r="KR91" s="45"/>
      <c r="KS91" s="45"/>
      <c r="KT91" s="45"/>
      <c r="KU91" s="45"/>
      <c r="KV91" s="45"/>
      <c r="KW91" s="45"/>
      <c r="KX91" s="45"/>
      <c r="KY91" s="45"/>
      <c r="KZ91" s="45"/>
      <c r="LA91" s="45"/>
      <c r="LB91" s="45"/>
      <c r="LC91" s="45"/>
      <c r="LD91" s="45"/>
      <c r="LE91" s="45"/>
      <c r="LF91" s="45"/>
      <c r="LG91" s="45"/>
      <c r="LH91" s="45"/>
      <c r="LI91" s="45"/>
      <c r="LJ91" s="45"/>
      <c r="LK91" s="45"/>
      <c r="LL91" s="45"/>
      <c r="LM91" s="45"/>
      <c r="LN91" s="45"/>
      <c r="LO91" s="45"/>
      <c r="LP91" s="45"/>
      <c r="LQ91" s="45"/>
      <c r="LR91" s="45"/>
      <c r="LS91" s="45"/>
      <c r="LT91" s="45"/>
      <c r="LU91" s="45"/>
      <c r="LV91" s="45"/>
      <c r="LW91" s="45"/>
      <c r="LX91" s="45"/>
      <c r="LY91" s="45"/>
      <c r="LZ91" s="45"/>
      <c r="MA91" s="45"/>
      <c r="MB91" s="45"/>
      <c r="MC91" s="45"/>
      <c r="MD91" s="45"/>
      <c r="ME91" s="45"/>
      <c r="MF91" s="45"/>
      <c r="MG91" s="45"/>
      <c r="MH91" s="45"/>
      <c r="MI91" s="45"/>
      <c r="MJ91" s="45"/>
      <c r="MK91" s="45"/>
      <c r="ML91" s="45"/>
      <c r="MM91" s="45"/>
      <c r="MN91" s="45"/>
      <c r="MO91" s="45"/>
      <c r="MP91" s="45"/>
      <c r="MQ91" s="45"/>
      <c r="MR91" s="45"/>
      <c r="MS91" s="45"/>
      <c r="MT91" s="45"/>
      <c r="MU91" s="45"/>
      <c r="MV91" s="45"/>
      <c r="MW91" s="45"/>
      <c r="MX91" s="45"/>
      <c r="MY91" s="45"/>
      <c r="MZ91" s="45"/>
      <c r="NA91" s="45"/>
      <c r="NB91" s="45"/>
      <c r="NC91" s="45"/>
      <c r="ND91" s="45"/>
      <c r="NE91" s="45"/>
      <c r="NF91" s="45"/>
      <c r="NG91" s="45"/>
      <c r="NH91" s="45"/>
      <c r="NI91" s="45"/>
      <c r="NJ91" s="45"/>
      <c r="NK91" s="45"/>
      <c r="NL91" s="45"/>
      <c r="NM91" s="45"/>
      <c r="NN91" s="45"/>
      <c r="NO91" s="45"/>
      <c r="NP91" s="45"/>
      <c r="NQ91" s="45"/>
      <c r="NR91" s="45"/>
      <c r="NS91" s="45"/>
      <c r="NT91" s="45"/>
    </row>
    <row r="92" spans="1:384" x14ac:dyDescent="0.25">
      <c r="A92" s="33" t="s">
        <v>715</v>
      </c>
      <c r="B92" s="12" t="s">
        <v>94</v>
      </c>
      <c r="C92" s="8" t="s">
        <v>23</v>
      </c>
      <c r="D92" s="26">
        <v>7</v>
      </c>
      <c r="E92" s="43"/>
      <c r="F92" s="44"/>
      <c r="G92" s="159"/>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c r="AZ92" s="45"/>
      <c r="BA92" s="45"/>
      <c r="BB92" s="45"/>
      <c r="BC92" s="45"/>
      <c r="BD92" s="45"/>
      <c r="BE92" s="45"/>
      <c r="BF92" s="45"/>
      <c r="BG92" s="45"/>
      <c r="BH92" s="45"/>
      <c r="BI92" s="45"/>
      <c r="BJ92" s="45"/>
      <c r="BK92" s="45"/>
      <c r="BL92" s="45"/>
      <c r="BM92" s="45"/>
      <c r="BN92" s="45"/>
      <c r="BO92" s="45"/>
      <c r="BP92" s="45"/>
      <c r="BQ92" s="45"/>
      <c r="BR92" s="45"/>
      <c r="BS92" s="45"/>
      <c r="BT92" s="45"/>
      <c r="BU92" s="45"/>
      <c r="BV92" s="45"/>
      <c r="BW92" s="45"/>
      <c r="BX92" s="45"/>
      <c r="BY92" s="45"/>
      <c r="BZ92" s="45"/>
      <c r="CA92" s="45"/>
      <c r="CB92" s="45"/>
      <c r="CC92" s="45"/>
      <c r="CD92" s="45"/>
      <c r="CE92" s="45"/>
      <c r="CF92" s="45"/>
      <c r="CG92" s="45"/>
      <c r="CH92" s="45"/>
      <c r="CI92" s="45"/>
      <c r="CJ92" s="45"/>
      <c r="CK92" s="45"/>
      <c r="CL92" s="45"/>
      <c r="CM92" s="45"/>
      <c r="CN92" s="45"/>
      <c r="CO92" s="45"/>
      <c r="CP92" s="45"/>
      <c r="CQ92" s="45"/>
      <c r="CR92" s="45"/>
      <c r="CS92" s="45"/>
      <c r="CT92" s="45"/>
      <c r="CU92" s="45"/>
      <c r="CV92" s="45"/>
      <c r="CW92" s="45"/>
      <c r="CX92" s="45"/>
      <c r="CY92" s="45"/>
      <c r="CZ92" s="45"/>
      <c r="DA92" s="45"/>
      <c r="DB92" s="45"/>
      <c r="DC92" s="45"/>
      <c r="DD92" s="45"/>
      <c r="DE92" s="45"/>
      <c r="DF92" s="45"/>
      <c r="DG92" s="45"/>
      <c r="DH92" s="45"/>
      <c r="DI92" s="45"/>
      <c r="DJ92" s="45"/>
      <c r="DK92" s="45"/>
      <c r="DL92" s="45"/>
      <c r="DM92" s="45"/>
      <c r="DN92" s="45"/>
      <c r="DO92" s="45"/>
      <c r="DP92" s="45"/>
      <c r="DQ92" s="45"/>
      <c r="DR92" s="45"/>
      <c r="DS92" s="45"/>
      <c r="DT92" s="45"/>
      <c r="DU92" s="45"/>
      <c r="DV92" s="45"/>
      <c r="DW92" s="45"/>
      <c r="DX92" s="45"/>
      <c r="DY92" s="45"/>
      <c r="DZ92" s="45"/>
      <c r="EA92" s="45"/>
      <c r="EB92" s="45"/>
      <c r="EC92" s="45"/>
      <c r="ED92" s="45"/>
      <c r="EE92" s="45"/>
      <c r="EF92" s="45"/>
      <c r="EG92" s="45"/>
      <c r="EH92" s="45"/>
      <c r="EI92" s="45"/>
      <c r="EJ92" s="45"/>
      <c r="EK92" s="45"/>
      <c r="EL92" s="45"/>
      <c r="EM92" s="45"/>
      <c r="EN92" s="45"/>
      <c r="EO92" s="45"/>
      <c r="EP92" s="45"/>
      <c r="EQ92" s="45"/>
      <c r="ER92" s="45"/>
      <c r="ES92" s="45"/>
      <c r="ET92" s="45"/>
      <c r="EU92" s="45"/>
      <c r="EV92" s="45"/>
      <c r="EW92" s="45"/>
      <c r="EX92" s="45"/>
      <c r="EY92" s="45"/>
      <c r="EZ92" s="45"/>
      <c r="FA92" s="45"/>
      <c r="FB92" s="45"/>
      <c r="FC92" s="45"/>
      <c r="FD92" s="45"/>
      <c r="FE92" s="45"/>
      <c r="FF92" s="45"/>
      <c r="FG92" s="45"/>
      <c r="FH92" s="45"/>
      <c r="FI92" s="45"/>
      <c r="FJ92" s="45"/>
      <c r="FK92" s="45"/>
      <c r="FL92" s="45"/>
      <c r="FM92" s="45"/>
      <c r="FN92" s="45"/>
      <c r="FO92" s="45"/>
      <c r="FP92" s="45"/>
      <c r="FQ92" s="45"/>
      <c r="FR92" s="45"/>
      <c r="FS92" s="45"/>
      <c r="FT92" s="45"/>
      <c r="FU92" s="45"/>
      <c r="FV92" s="45"/>
      <c r="FW92" s="45"/>
      <c r="FX92" s="45"/>
      <c r="FY92" s="45"/>
      <c r="FZ92" s="45"/>
      <c r="GA92" s="45"/>
      <c r="GB92" s="45"/>
      <c r="GC92" s="45"/>
      <c r="GD92" s="45"/>
      <c r="GE92" s="45"/>
      <c r="GF92" s="45"/>
      <c r="GG92" s="45"/>
      <c r="GH92" s="45"/>
      <c r="GI92" s="45"/>
      <c r="GJ92" s="45"/>
      <c r="GK92" s="45"/>
      <c r="GL92" s="45"/>
      <c r="GM92" s="45"/>
      <c r="GN92" s="45"/>
      <c r="GO92" s="45"/>
      <c r="GP92" s="45"/>
      <c r="GQ92" s="45"/>
      <c r="GR92" s="45"/>
      <c r="GS92" s="45"/>
      <c r="GT92" s="45"/>
      <c r="GU92" s="45"/>
      <c r="GV92" s="45"/>
      <c r="GW92" s="45"/>
      <c r="GX92" s="45"/>
      <c r="GY92" s="45"/>
      <c r="GZ92" s="45"/>
      <c r="HA92" s="45"/>
      <c r="HB92" s="45"/>
      <c r="HC92" s="45"/>
      <c r="HD92" s="45"/>
      <c r="HE92" s="45"/>
      <c r="HF92" s="45"/>
      <c r="HG92" s="45"/>
      <c r="HH92" s="45"/>
      <c r="HI92" s="45"/>
      <c r="HJ92" s="45"/>
      <c r="HK92" s="45"/>
      <c r="HL92" s="45"/>
      <c r="HM92" s="45"/>
      <c r="HN92" s="45"/>
      <c r="HO92" s="45"/>
      <c r="HP92" s="45"/>
      <c r="HQ92" s="45"/>
      <c r="HR92" s="45"/>
      <c r="HS92" s="45"/>
      <c r="HT92" s="45"/>
      <c r="HU92" s="45"/>
      <c r="HV92" s="45"/>
      <c r="HW92" s="45"/>
      <c r="HX92" s="45"/>
      <c r="HY92" s="45"/>
      <c r="HZ92" s="45"/>
      <c r="IA92" s="45"/>
      <c r="IB92" s="45"/>
      <c r="IC92" s="45"/>
      <c r="ID92" s="45"/>
      <c r="IE92" s="45"/>
      <c r="IF92" s="45"/>
      <c r="IG92" s="45"/>
      <c r="IH92" s="45"/>
      <c r="II92" s="45"/>
      <c r="IJ92" s="45"/>
      <c r="IK92" s="45"/>
      <c r="IL92" s="45"/>
      <c r="IM92" s="45"/>
      <c r="IN92" s="45"/>
      <c r="IO92" s="45"/>
      <c r="IP92" s="45"/>
      <c r="IQ92" s="45"/>
      <c r="IR92" s="45"/>
      <c r="IS92" s="45"/>
      <c r="IT92" s="45"/>
      <c r="IU92" s="45"/>
      <c r="IV92" s="45"/>
      <c r="IW92" s="45"/>
      <c r="IX92" s="45"/>
      <c r="IY92" s="45"/>
      <c r="IZ92" s="45"/>
      <c r="JA92" s="45"/>
      <c r="JB92" s="45"/>
      <c r="JC92" s="45"/>
      <c r="JD92" s="45"/>
      <c r="JE92" s="45"/>
      <c r="JF92" s="45"/>
      <c r="JG92" s="45"/>
      <c r="JH92" s="45"/>
      <c r="JI92" s="45"/>
      <c r="JJ92" s="45"/>
      <c r="JK92" s="45"/>
      <c r="JL92" s="45"/>
      <c r="JM92" s="45"/>
      <c r="JN92" s="45"/>
      <c r="JO92" s="45"/>
      <c r="JP92" s="45"/>
      <c r="JQ92" s="45"/>
      <c r="JR92" s="45"/>
      <c r="JS92" s="45"/>
      <c r="JT92" s="45"/>
      <c r="JU92" s="45"/>
      <c r="JV92" s="45"/>
      <c r="JW92" s="45"/>
      <c r="JX92" s="45"/>
      <c r="JY92" s="45"/>
      <c r="JZ92" s="45"/>
      <c r="KA92" s="45"/>
      <c r="KB92" s="45"/>
      <c r="KC92" s="45"/>
      <c r="KD92" s="45"/>
      <c r="KE92" s="45"/>
      <c r="KF92" s="45"/>
      <c r="KG92" s="45"/>
      <c r="KH92" s="45"/>
      <c r="KI92" s="45"/>
      <c r="KJ92" s="45"/>
      <c r="KK92" s="45"/>
      <c r="KL92" s="45"/>
      <c r="KM92" s="45"/>
      <c r="KN92" s="45"/>
      <c r="KO92" s="45"/>
      <c r="KP92" s="45"/>
      <c r="KQ92" s="45"/>
      <c r="KR92" s="45"/>
      <c r="KS92" s="45"/>
      <c r="KT92" s="45"/>
      <c r="KU92" s="45"/>
      <c r="KV92" s="45"/>
      <c r="KW92" s="45"/>
      <c r="KX92" s="45"/>
      <c r="KY92" s="45"/>
      <c r="KZ92" s="45"/>
      <c r="LA92" s="45"/>
      <c r="LB92" s="45"/>
      <c r="LC92" s="45"/>
      <c r="LD92" s="45"/>
      <c r="LE92" s="45"/>
      <c r="LF92" s="45"/>
      <c r="LG92" s="45"/>
      <c r="LH92" s="45"/>
      <c r="LI92" s="45"/>
      <c r="LJ92" s="45"/>
      <c r="LK92" s="45"/>
      <c r="LL92" s="45"/>
      <c r="LM92" s="45"/>
      <c r="LN92" s="45"/>
      <c r="LO92" s="45"/>
      <c r="LP92" s="45"/>
      <c r="LQ92" s="45"/>
      <c r="LR92" s="45"/>
      <c r="LS92" s="45"/>
      <c r="LT92" s="45"/>
      <c r="LU92" s="45"/>
      <c r="LV92" s="45"/>
      <c r="LW92" s="45"/>
      <c r="LX92" s="45"/>
      <c r="LY92" s="45"/>
      <c r="LZ92" s="45"/>
      <c r="MA92" s="45"/>
      <c r="MB92" s="45"/>
      <c r="MC92" s="45"/>
      <c r="MD92" s="45"/>
      <c r="ME92" s="45"/>
      <c r="MF92" s="45"/>
      <c r="MG92" s="45"/>
      <c r="MH92" s="45"/>
      <c r="MI92" s="45"/>
      <c r="MJ92" s="45"/>
      <c r="MK92" s="45"/>
      <c r="ML92" s="45"/>
      <c r="MM92" s="45"/>
      <c r="MN92" s="45"/>
      <c r="MO92" s="45"/>
      <c r="MP92" s="45"/>
      <c r="MQ92" s="45"/>
      <c r="MR92" s="45"/>
      <c r="MS92" s="45"/>
      <c r="MT92" s="45"/>
      <c r="MU92" s="45"/>
      <c r="MV92" s="45"/>
      <c r="MW92" s="45"/>
      <c r="MX92" s="45"/>
      <c r="MY92" s="45"/>
      <c r="MZ92" s="45"/>
      <c r="NA92" s="45"/>
      <c r="NB92" s="45"/>
      <c r="NC92" s="45"/>
      <c r="ND92" s="45"/>
      <c r="NE92" s="45"/>
      <c r="NF92" s="45"/>
      <c r="NG92" s="45"/>
      <c r="NH92" s="45"/>
      <c r="NI92" s="45"/>
      <c r="NJ92" s="45"/>
      <c r="NK92" s="45"/>
      <c r="NL92" s="45"/>
      <c r="NM92" s="45"/>
      <c r="NN92" s="45"/>
      <c r="NO92" s="45"/>
      <c r="NP92" s="45"/>
      <c r="NQ92" s="45"/>
      <c r="NR92" s="45"/>
      <c r="NS92" s="45"/>
      <c r="NT92" s="45"/>
    </row>
    <row r="93" spans="1:384" x14ac:dyDescent="0.25">
      <c r="A93" s="33" t="s">
        <v>716</v>
      </c>
      <c r="B93" s="12" t="s">
        <v>95</v>
      </c>
      <c r="C93" s="8" t="s">
        <v>23</v>
      </c>
      <c r="D93" s="26">
        <v>7</v>
      </c>
      <c r="E93" s="43"/>
      <c r="F93" s="44"/>
      <c r="G93" s="159"/>
      <c r="H93" s="45"/>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5"/>
      <c r="AQ93" s="45"/>
      <c r="AR93" s="45"/>
      <c r="AS93" s="45"/>
      <c r="AT93" s="45"/>
      <c r="AU93" s="45"/>
      <c r="AV93" s="45"/>
      <c r="AW93" s="45"/>
      <c r="AX93" s="45"/>
      <c r="AY93" s="45"/>
      <c r="AZ93" s="45"/>
      <c r="BA93" s="45"/>
      <c r="BB93" s="45"/>
      <c r="BC93" s="45"/>
      <c r="BD93" s="45"/>
      <c r="BE93" s="45"/>
      <c r="BF93" s="45"/>
      <c r="BG93" s="45"/>
      <c r="BH93" s="45"/>
      <c r="BI93" s="45"/>
      <c r="BJ93" s="45"/>
      <c r="BK93" s="45"/>
      <c r="BL93" s="45"/>
      <c r="BM93" s="45"/>
      <c r="BN93" s="45"/>
      <c r="BO93" s="45"/>
      <c r="BP93" s="45"/>
      <c r="BQ93" s="45"/>
      <c r="BR93" s="45"/>
      <c r="BS93" s="45"/>
      <c r="BT93" s="45"/>
      <c r="BU93" s="45"/>
      <c r="BV93" s="45"/>
      <c r="BW93" s="45"/>
      <c r="BX93" s="45"/>
      <c r="BY93" s="45"/>
      <c r="BZ93" s="45"/>
      <c r="CA93" s="45"/>
      <c r="CB93" s="45"/>
      <c r="CC93" s="45"/>
      <c r="CD93" s="45"/>
      <c r="CE93" s="45"/>
      <c r="CF93" s="45"/>
      <c r="CG93" s="45"/>
      <c r="CH93" s="45"/>
      <c r="CI93" s="45"/>
      <c r="CJ93" s="45"/>
      <c r="CK93" s="45"/>
      <c r="CL93" s="45"/>
      <c r="CM93" s="45"/>
      <c r="CN93" s="45"/>
      <c r="CO93" s="45"/>
      <c r="CP93" s="45"/>
      <c r="CQ93" s="45"/>
      <c r="CR93" s="45"/>
      <c r="CS93" s="45"/>
      <c r="CT93" s="45"/>
      <c r="CU93" s="45"/>
      <c r="CV93" s="45"/>
      <c r="CW93" s="45"/>
      <c r="CX93" s="45"/>
      <c r="CY93" s="45"/>
      <c r="CZ93" s="45"/>
      <c r="DA93" s="45"/>
      <c r="DB93" s="45"/>
      <c r="DC93" s="45"/>
      <c r="DD93" s="45"/>
      <c r="DE93" s="45"/>
      <c r="DF93" s="45"/>
      <c r="DG93" s="45"/>
      <c r="DH93" s="45"/>
      <c r="DI93" s="45"/>
      <c r="DJ93" s="45"/>
      <c r="DK93" s="45"/>
      <c r="DL93" s="45"/>
      <c r="DM93" s="45"/>
      <c r="DN93" s="45"/>
      <c r="DO93" s="45"/>
      <c r="DP93" s="45"/>
      <c r="DQ93" s="45"/>
      <c r="DR93" s="45"/>
      <c r="DS93" s="45"/>
      <c r="DT93" s="45"/>
      <c r="DU93" s="45"/>
      <c r="DV93" s="45"/>
      <c r="DW93" s="45"/>
      <c r="DX93" s="45"/>
      <c r="DY93" s="45"/>
      <c r="DZ93" s="45"/>
      <c r="EA93" s="45"/>
      <c r="EB93" s="45"/>
      <c r="EC93" s="45"/>
      <c r="ED93" s="45"/>
      <c r="EE93" s="45"/>
      <c r="EF93" s="45"/>
      <c r="EG93" s="45"/>
      <c r="EH93" s="45"/>
      <c r="EI93" s="45"/>
      <c r="EJ93" s="45"/>
      <c r="EK93" s="45"/>
      <c r="EL93" s="45"/>
      <c r="EM93" s="45"/>
      <c r="EN93" s="45"/>
      <c r="EO93" s="45"/>
      <c r="EP93" s="45"/>
      <c r="EQ93" s="45"/>
      <c r="ER93" s="45"/>
      <c r="ES93" s="45"/>
      <c r="ET93" s="45"/>
      <c r="EU93" s="45"/>
      <c r="EV93" s="45"/>
      <c r="EW93" s="45"/>
      <c r="EX93" s="45"/>
      <c r="EY93" s="45"/>
      <c r="EZ93" s="45"/>
      <c r="FA93" s="45"/>
      <c r="FB93" s="45"/>
      <c r="FC93" s="45"/>
      <c r="FD93" s="45"/>
      <c r="FE93" s="45"/>
      <c r="FF93" s="45"/>
      <c r="FG93" s="45"/>
      <c r="FH93" s="45"/>
      <c r="FI93" s="45"/>
      <c r="FJ93" s="45"/>
      <c r="FK93" s="45"/>
      <c r="FL93" s="45"/>
      <c r="FM93" s="45"/>
      <c r="FN93" s="45"/>
      <c r="FO93" s="45"/>
      <c r="FP93" s="45"/>
      <c r="FQ93" s="45"/>
      <c r="FR93" s="45"/>
      <c r="FS93" s="45"/>
      <c r="FT93" s="45"/>
      <c r="FU93" s="45"/>
      <c r="FV93" s="45"/>
      <c r="FW93" s="45"/>
      <c r="FX93" s="45"/>
      <c r="FY93" s="45"/>
      <c r="FZ93" s="45"/>
      <c r="GA93" s="45"/>
      <c r="GB93" s="45"/>
      <c r="GC93" s="45"/>
      <c r="GD93" s="45"/>
      <c r="GE93" s="45"/>
      <c r="GF93" s="45"/>
      <c r="GG93" s="45"/>
      <c r="GH93" s="45"/>
      <c r="GI93" s="45"/>
      <c r="GJ93" s="45"/>
      <c r="GK93" s="45"/>
      <c r="GL93" s="45"/>
      <c r="GM93" s="45"/>
      <c r="GN93" s="45"/>
      <c r="GO93" s="45"/>
      <c r="GP93" s="45"/>
      <c r="GQ93" s="45"/>
      <c r="GR93" s="45"/>
      <c r="GS93" s="45"/>
      <c r="GT93" s="45"/>
      <c r="GU93" s="45"/>
      <c r="GV93" s="45"/>
      <c r="GW93" s="45"/>
      <c r="GX93" s="45"/>
      <c r="GY93" s="45"/>
      <c r="GZ93" s="45"/>
      <c r="HA93" s="45"/>
      <c r="HB93" s="45"/>
      <c r="HC93" s="45"/>
      <c r="HD93" s="45"/>
      <c r="HE93" s="45"/>
      <c r="HF93" s="45"/>
      <c r="HG93" s="45"/>
      <c r="HH93" s="45"/>
      <c r="HI93" s="45"/>
      <c r="HJ93" s="45"/>
      <c r="HK93" s="45"/>
      <c r="HL93" s="45"/>
      <c r="HM93" s="45"/>
      <c r="HN93" s="45"/>
      <c r="HO93" s="45"/>
      <c r="HP93" s="45"/>
      <c r="HQ93" s="45"/>
      <c r="HR93" s="45"/>
      <c r="HS93" s="45"/>
      <c r="HT93" s="45"/>
      <c r="HU93" s="45"/>
      <c r="HV93" s="45"/>
      <c r="HW93" s="45"/>
      <c r="HX93" s="45"/>
      <c r="HY93" s="45"/>
      <c r="HZ93" s="45"/>
      <c r="IA93" s="45"/>
      <c r="IB93" s="45"/>
      <c r="IC93" s="45"/>
      <c r="ID93" s="45"/>
      <c r="IE93" s="45"/>
      <c r="IF93" s="45"/>
      <c r="IG93" s="45"/>
      <c r="IH93" s="45"/>
      <c r="II93" s="45"/>
      <c r="IJ93" s="45"/>
      <c r="IK93" s="45"/>
      <c r="IL93" s="45"/>
      <c r="IM93" s="45"/>
      <c r="IN93" s="45"/>
      <c r="IO93" s="45"/>
      <c r="IP93" s="45"/>
      <c r="IQ93" s="45"/>
      <c r="IR93" s="45"/>
      <c r="IS93" s="45"/>
      <c r="IT93" s="45"/>
      <c r="IU93" s="45"/>
      <c r="IV93" s="45"/>
      <c r="IW93" s="45"/>
      <c r="IX93" s="45"/>
      <c r="IY93" s="45"/>
      <c r="IZ93" s="45"/>
      <c r="JA93" s="45"/>
      <c r="JB93" s="45"/>
      <c r="JC93" s="45"/>
      <c r="JD93" s="45"/>
      <c r="JE93" s="45"/>
      <c r="JF93" s="45"/>
      <c r="JG93" s="45"/>
      <c r="JH93" s="45"/>
      <c r="JI93" s="45"/>
      <c r="JJ93" s="45"/>
      <c r="JK93" s="45"/>
      <c r="JL93" s="45"/>
      <c r="JM93" s="45"/>
      <c r="JN93" s="45"/>
      <c r="JO93" s="45"/>
      <c r="JP93" s="45"/>
      <c r="JQ93" s="45"/>
      <c r="JR93" s="45"/>
      <c r="JS93" s="45"/>
      <c r="JT93" s="45"/>
      <c r="JU93" s="45"/>
      <c r="JV93" s="45"/>
      <c r="JW93" s="45"/>
      <c r="JX93" s="45"/>
      <c r="JY93" s="45"/>
      <c r="JZ93" s="45"/>
      <c r="KA93" s="45"/>
      <c r="KB93" s="45"/>
      <c r="KC93" s="45"/>
      <c r="KD93" s="45"/>
      <c r="KE93" s="45"/>
      <c r="KF93" s="45"/>
      <c r="KG93" s="45"/>
      <c r="KH93" s="45"/>
      <c r="KI93" s="45"/>
      <c r="KJ93" s="45"/>
      <c r="KK93" s="45"/>
      <c r="KL93" s="45"/>
      <c r="KM93" s="45"/>
      <c r="KN93" s="45"/>
      <c r="KO93" s="45"/>
      <c r="KP93" s="45"/>
      <c r="KQ93" s="45"/>
      <c r="KR93" s="45"/>
      <c r="KS93" s="45"/>
      <c r="KT93" s="45"/>
      <c r="KU93" s="45"/>
      <c r="KV93" s="45"/>
      <c r="KW93" s="45"/>
      <c r="KX93" s="45"/>
      <c r="KY93" s="45"/>
      <c r="KZ93" s="45"/>
      <c r="LA93" s="45"/>
      <c r="LB93" s="45"/>
      <c r="LC93" s="45"/>
      <c r="LD93" s="45"/>
      <c r="LE93" s="45"/>
      <c r="LF93" s="45"/>
      <c r="LG93" s="45"/>
      <c r="LH93" s="45"/>
      <c r="LI93" s="45"/>
      <c r="LJ93" s="45"/>
      <c r="LK93" s="45"/>
      <c r="LL93" s="45"/>
      <c r="LM93" s="45"/>
      <c r="LN93" s="45"/>
      <c r="LO93" s="45"/>
      <c r="LP93" s="45"/>
      <c r="LQ93" s="45"/>
      <c r="LR93" s="45"/>
      <c r="LS93" s="45"/>
      <c r="LT93" s="45"/>
      <c r="LU93" s="45"/>
      <c r="LV93" s="45"/>
      <c r="LW93" s="45"/>
      <c r="LX93" s="45"/>
      <c r="LY93" s="45"/>
      <c r="LZ93" s="45"/>
      <c r="MA93" s="45"/>
      <c r="MB93" s="45"/>
      <c r="MC93" s="45"/>
      <c r="MD93" s="45"/>
      <c r="ME93" s="45"/>
      <c r="MF93" s="45"/>
      <c r="MG93" s="45"/>
      <c r="MH93" s="45"/>
      <c r="MI93" s="45"/>
      <c r="MJ93" s="45"/>
      <c r="MK93" s="45"/>
      <c r="ML93" s="45"/>
      <c r="MM93" s="45"/>
      <c r="MN93" s="45"/>
      <c r="MO93" s="45"/>
      <c r="MP93" s="45"/>
      <c r="MQ93" s="45"/>
      <c r="MR93" s="45"/>
      <c r="MS93" s="45"/>
      <c r="MT93" s="45"/>
      <c r="MU93" s="45"/>
      <c r="MV93" s="45"/>
      <c r="MW93" s="45"/>
      <c r="MX93" s="45"/>
      <c r="MY93" s="45"/>
      <c r="MZ93" s="45"/>
      <c r="NA93" s="45"/>
      <c r="NB93" s="45"/>
      <c r="NC93" s="45"/>
      <c r="ND93" s="45"/>
      <c r="NE93" s="45"/>
      <c r="NF93" s="45"/>
      <c r="NG93" s="45"/>
      <c r="NH93" s="45"/>
      <c r="NI93" s="45"/>
      <c r="NJ93" s="45"/>
      <c r="NK93" s="45"/>
      <c r="NL93" s="45"/>
      <c r="NM93" s="45"/>
      <c r="NN93" s="45"/>
      <c r="NO93" s="45"/>
      <c r="NP93" s="45"/>
      <c r="NQ93" s="45"/>
      <c r="NR93" s="45"/>
      <c r="NS93" s="45"/>
      <c r="NT93" s="45"/>
    </row>
    <row r="94" spans="1:384" x14ac:dyDescent="0.25">
      <c r="A94" s="33" t="s">
        <v>717</v>
      </c>
      <c r="B94" s="12" t="s">
        <v>96</v>
      </c>
      <c r="C94" s="8" t="s">
        <v>23</v>
      </c>
      <c r="D94" s="26">
        <v>7</v>
      </c>
      <c r="E94" s="43"/>
      <c r="F94" s="44"/>
      <c r="G94" s="159"/>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c r="AT94" s="45"/>
      <c r="AU94" s="45"/>
      <c r="AV94" s="45"/>
      <c r="AW94" s="45"/>
      <c r="AX94" s="45"/>
      <c r="AY94" s="45"/>
      <c r="AZ94" s="45"/>
      <c r="BA94" s="45"/>
      <c r="BB94" s="45"/>
      <c r="BC94" s="45"/>
      <c r="BD94" s="45"/>
      <c r="BE94" s="45"/>
      <c r="BF94" s="45"/>
      <c r="BG94" s="45"/>
      <c r="BH94" s="45"/>
      <c r="BI94" s="45"/>
      <c r="BJ94" s="45"/>
      <c r="BK94" s="45"/>
      <c r="BL94" s="45"/>
      <c r="BM94" s="45"/>
      <c r="BN94" s="45"/>
      <c r="BO94" s="45"/>
      <c r="BP94" s="45"/>
      <c r="BQ94" s="45"/>
      <c r="BR94" s="45"/>
      <c r="BS94" s="45"/>
      <c r="BT94" s="45"/>
      <c r="BU94" s="45"/>
      <c r="BV94" s="45"/>
      <c r="BW94" s="45"/>
      <c r="BX94" s="45"/>
      <c r="BY94" s="45"/>
      <c r="BZ94" s="45"/>
      <c r="CA94" s="45"/>
      <c r="CB94" s="45"/>
      <c r="CC94" s="45"/>
      <c r="CD94" s="45"/>
      <c r="CE94" s="45"/>
      <c r="CF94" s="45"/>
      <c r="CG94" s="45"/>
      <c r="CH94" s="45"/>
      <c r="CI94" s="45"/>
      <c r="CJ94" s="45"/>
      <c r="CK94" s="45"/>
      <c r="CL94" s="45"/>
      <c r="CM94" s="45"/>
      <c r="CN94" s="45"/>
      <c r="CO94" s="45"/>
      <c r="CP94" s="45"/>
      <c r="CQ94" s="45"/>
      <c r="CR94" s="45"/>
      <c r="CS94" s="45"/>
      <c r="CT94" s="45"/>
      <c r="CU94" s="45"/>
      <c r="CV94" s="45"/>
      <c r="CW94" s="45"/>
      <c r="CX94" s="45"/>
      <c r="CY94" s="45"/>
      <c r="CZ94" s="45"/>
      <c r="DA94" s="45"/>
      <c r="DB94" s="45"/>
      <c r="DC94" s="45"/>
      <c r="DD94" s="45"/>
      <c r="DE94" s="45"/>
      <c r="DF94" s="45"/>
      <c r="DG94" s="45"/>
      <c r="DH94" s="45"/>
      <c r="DI94" s="45"/>
      <c r="DJ94" s="45"/>
      <c r="DK94" s="45"/>
      <c r="DL94" s="45"/>
      <c r="DM94" s="45"/>
      <c r="DN94" s="45"/>
      <c r="DO94" s="45"/>
      <c r="DP94" s="45"/>
      <c r="DQ94" s="45"/>
      <c r="DR94" s="45"/>
      <c r="DS94" s="45"/>
      <c r="DT94" s="45"/>
      <c r="DU94" s="45"/>
      <c r="DV94" s="45"/>
      <c r="DW94" s="45"/>
      <c r="DX94" s="45"/>
      <c r="DY94" s="45"/>
      <c r="DZ94" s="45"/>
      <c r="EA94" s="45"/>
      <c r="EB94" s="45"/>
      <c r="EC94" s="45"/>
      <c r="ED94" s="45"/>
      <c r="EE94" s="45"/>
      <c r="EF94" s="45"/>
      <c r="EG94" s="45"/>
      <c r="EH94" s="45"/>
      <c r="EI94" s="45"/>
      <c r="EJ94" s="45"/>
      <c r="EK94" s="45"/>
      <c r="EL94" s="45"/>
      <c r="EM94" s="45"/>
      <c r="EN94" s="45"/>
      <c r="EO94" s="45"/>
      <c r="EP94" s="45"/>
      <c r="EQ94" s="45"/>
      <c r="ER94" s="45"/>
      <c r="ES94" s="45"/>
      <c r="ET94" s="45"/>
      <c r="EU94" s="45"/>
      <c r="EV94" s="45"/>
      <c r="EW94" s="45"/>
      <c r="EX94" s="45"/>
      <c r="EY94" s="45"/>
      <c r="EZ94" s="45"/>
      <c r="FA94" s="45"/>
      <c r="FB94" s="45"/>
      <c r="FC94" s="45"/>
      <c r="FD94" s="45"/>
      <c r="FE94" s="45"/>
      <c r="FF94" s="45"/>
      <c r="FG94" s="45"/>
      <c r="FH94" s="45"/>
      <c r="FI94" s="45"/>
      <c r="FJ94" s="45"/>
      <c r="FK94" s="45"/>
      <c r="FL94" s="45"/>
      <c r="FM94" s="45"/>
      <c r="FN94" s="45"/>
      <c r="FO94" s="45"/>
      <c r="FP94" s="45"/>
      <c r="FQ94" s="45"/>
      <c r="FR94" s="45"/>
      <c r="FS94" s="45"/>
      <c r="FT94" s="45"/>
      <c r="FU94" s="45"/>
      <c r="FV94" s="45"/>
      <c r="FW94" s="45"/>
      <c r="FX94" s="45"/>
      <c r="FY94" s="45"/>
      <c r="FZ94" s="45"/>
      <c r="GA94" s="45"/>
      <c r="GB94" s="45"/>
      <c r="GC94" s="45"/>
      <c r="GD94" s="45"/>
      <c r="GE94" s="45"/>
      <c r="GF94" s="45"/>
      <c r="GG94" s="45"/>
      <c r="GH94" s="45"/>
      <c r="GI94" s="45"/>
      <c r="GJ94" s="45"/>
      <c r="GK94" s="45"/>
      <c r="GL94" s="45"/>
      <c r="GM94" s="45"/>
      <c r="GN94" s="45"/>
      <c r="GO94" s="45"/>
      <c r="GP94" s="45"/>
      <c r="GQ94" s="45"/>
      <c r="GR94" s="45"/>
      <c r="GS94" s="45"/>
      <c r="GT94" s="45"/>
      <c r="GU94" s="45"/>
      <c r="GV94" s="45"/>
      <c r="GW94" s="45"/>
      <c r="GX94" s="45"/>
      <c r="GY94" s="45"/>
      <c r="GZ94" s="45"/>
      <c r="HA94" s="45"/>
      <c r="HB94" s="45"/>
      <c r="HC94" s="45"/>
      <c r="HD94" s="45"/>
      <c r="HE94" s="45"/>
      <c r="HF94" s="45"/>
      <c r="HG94" s="45"/>
      <c r="HH94" s="45"/>
      <c r="HI94" s="45"/>
      <c r="HJ94" s="45"/>
      <c r="HK94" s="45"/>
      <c r="HL94" s="45"/>
      <c r="HM94" s="45"/>
      <c r="HN94" s="45"/>
      <c r="HO94" s="45"/>
      <c r="HP94" s="45"/>
      <c r="HQ94" s="45"/>
      <c r="HR94" s="45"/>
      <c r="HS94" s="45"/>
      <c r="HT94" s="45"/>
      <c r="HU94" s="45"/>
      <c r="HV94" s="45"/>
      <c r="HW94" s="45"/>
      <c r="HX94" s="45"/>
      <c r="HY94" s="45"/>
      <c r="HZ94" s="45"/>
      <c r="IA94" s="45"/>
      <c r="IB94" s="45"/>
      <c r="IC94" s="45"/>
      <c r="ID94" s="45"/>
      <c r="IE94" s="45"/>
      <c r="IF94" s="45"/>
      <c r="IG94" s="45"/>
      <c r="IH94" s="45"/>
      <c r="II94" s="45"/>
      <c r="IJ94" s="45"/>
      <c r="IK94" s="45"/>
      <c r="IL94" s="45"/>
      <c r="IM94" s="45"/>
      <c r="IN94" s="45"/>
      <c r="IO94" s="45"/>
      <c r="IP94" s="45"/>
      <c r="IQ94" s="45"/>
      <c r="IR94" s="45"/>
      <c r="IS94" s="45"/>
      <c r="IT94" s="45"/>
      <c r="IU94" s="45"/>
      <c r="IV94" s="45"/>
      <c r="IW94" s="45"/>
      <c r="IX94" s="45"/>
      <c r="IY94" s="45"/>
      <c r="IZ94" s="45"/>
      <c r="JA94" s="45"/>
      <c r="JB94" s="45"/>
      <c r="JC94" s="45"/>
      <c r="JD94" s="45"/>
      <c r="JE94" s="45"/>
      <c r="JF94" s="45"/>
      <c r="JG94" s="45"/>
      <c r="JH94" s="45"/>
      <c r="JI94" s="45"/>
      <c r="JJ94" s="45"/>
      <c r="JK94" s="45"/>
      <c r="JL94" s="45"/>
      <c r="JM94" s="45"/>
      <c r="JN94" s="45"/>
      <c r="JO94" s="45"/>
      <c r="JP94" s="45"/>
      <c r="JQ94" s="45"/>
      <c r="JR94" s="45"/>
      <c r="JS94" s="45"/>
      <c r="JT94" s="45"/>
      <c r="JU94" s="45"/>
      <c r="JV94" s="45"/>
      <c r="JW94" s="45"/>
      <c r="JX94" s="45"/>
      <c r="JY94" s="45"/>
      <c r="JZ94" s="45"/>
      <c r="KA94" s="45"/>
      <c r="KB94" s="45"/>
      <c r="KC94" s="45"/>
      <c r="KD94" s="45"/>
      <c r="KE94" s="45"/>
      <c r="KF94" s="45"/>
      <c r="KG94" s="45"/>
      <c r="KH94" s="45"/>
      <c r="KI94" s="45"/>
      <c r="KJ94" s="45"/>
      <c r="KK94" s="45"/>
      <c r="KL94" s="45"/>
      <c r="KM94" s="45"/>
      <c r="KN94" s="45"/>
      <c r="KO94" s="45"/>
      <c r="KP94" s="45"/>
      <c r="KQ94" s="45"/>
      <c r="KR94" s="45"/>
      <c r="KS94" s="45"/>
      <c r="KT94" s="45"/>
      <c r="KU94" s="45"/>
      <c r="KV94" s="45"/>
      <c r="KW94" s="45"/>
      <c r="KX94" s="45"/>
      <c r="KY94" s="45"/>
      <c r="KZ94" s="45"/>
      <c r="LA94" s="45"/>
      <c r="LB94" s="45"/>
      <c r="LC94" s="45"/>
      <c r="LD94" s="45"/>
      <c r="LE94" s="45"/>
      <c r="LF94" s="45"/>
      <c r="LG94" s="45"/>
      <c r="LH94" s="45"/>
      <c r="LI94" s="45"/>
      <c r="LJ94" s="45"/>
      <c r="LK94" s="45"/>
      <c r="LL94" s="45"/>
      <c r="LM94" s="45"/>
      <c r="LN94" s="45"/>
      <c r="LO94" s="45"/>
      <c r="LP94" s="45"/>
      <c r="LQ94" s="45"/>
      <c r="LR94" s="45"/>
      <c r="LS94" s="45"/>
      <c r="LT94" s="45"/>
      <c r="LU94" s="45"/>
      <c r="LV94" s="45"/>
      <c r="LW94" s="45"/>
      <c r="LX94" s="45"/>
      <c r="LY94" s="45"/>
      <c r="LZ94" s="45"/>
      <c r="MA94" s="45"/>
      <c r="MB94" s="45"/>
      <c r="MC94" s="45"/>
      <c r="MD94" s="45"/>
      <c r="ME94" s="45"/>
      <c r="MF94" s="45"/>
      <c r="MG94" s="45"/>
      <c r="MH94" s="45"/>
      <c r="MI94" s="45"/>
      <c r="MJ94" s="45"/>
      <c r="MK94" s="45"/>
      <c r="ML94" s="45"/>
      <c r="MM94" s="45"/>
      <c r="MN94" s="45"/>
      <c r="MO94" s="45"/>
      <c r="MP94" s="45"/>
      <c r="MQ94" s="45"/>
      <c r="MR94" s="45"/>
      <c r="MS94" s="45"/>
      <c r="MT94" s="45"/>
      <c r="MU94" s="45"/>
      <c r="MV94" s="45"/>
      <c r="MW94" s="45"/>
      <c r="MX94" s="45"/>
      <c r="MY94" s="45"/>
      <c r="MZ94" s="45"/>
      <c r="NA94" s="45"/>
      <c r="NB94" s="45"/>
      <c r="NC94" s="45"/>
      <c r="ND94" s="45"/>
      <c r="NE94" s="45"/>
      <c r="NF94" s="45"/>
      <c r="NG94" s="45"/>
      <c r="NH94" s="45"/>
      <c r="NI94" s="45"/>
      <c r="NJ94" s="45"/>
      <c r="NK94" s="45"/>
      <c r="NL94" s="45"/>
      <c r="NM94" s="45"/>
      <c r="NN94" s="45"/>
      <c r="NO94" s="45"/>
      <c r="NP94" s="45"/>
      <c r="NQ94" s="45"/>
      <c r="NR94" s="45"/>
      <c r="NS94" s="45"/>
      <c r="NT94" s="45"/>
    </row>
    <row r="95" spans="1:384" x14ac:dyDescent="0.25">
      <c r="A95" s="33" t="s">
        <v>718</v>
      </c>
      <c r="B95" s="12" t="s">
        <v>97</v>
      </c>
      <c r="C95" s="8" t="s">
        <v>23</v>
      </c>
      <c r="D95" s="26">
        <v>7</v>
      </c>
      <c r="E95" s="43"/>
      <c r="F95" s="44"/>
      <c r="G95" s="159"/>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c r="AT95" s="45"/>
      <c r="AU95" s="45"/>
      <c r="AV95" s="45"/>
      <c r="AW95" s="45"/>
      <c r="AX95" s="45"/>
      <c r="AY95" s="45"/>
      <c r="AZ95" s="45"/>
      <c r="BA95" s="45"/>
      <c r="BB95" s="45"/>
      <c r="BC95" s="45"/>
      <c r="BD95" s="45"/>
      <c r="BE95" s="45"/>
      <c r="BF95" s="45"/>
      <c r="BG95" s="45"/>
      <c r="BH95" s="45"/>
      <c r="BI95" s="45"/>
      <c r="BJ95" s="45"/>
      <c r="BK95" s="45"/>
      <c r="BL95" s="45"/>
      <c r="BM95" s="45"/>
      <c r="BN95" s="45"/>
      <c r="BO95" s="45"/>
      <c r="BP95" s="45"/>
      <c r="BQ95" s="45"/>
      <c r="BR95" s="45"/>
      <c r="BS95" s="45"/>
      <c r="BT95" s="45"/>
      <c r="BU95" s="45"/>
      <c r="BV95" s="45"/>
      <c r="BW95" s="45"/>
      <c r="BX95" s="45"/>
      <c r="BY95" s="45"/>
      <c r="BZ95" s="45"/>
      <c r="CA95" s="45"/>
      <c r="CB95" s="45"/>
      <c r="CC95" s="45"/>
      <c r="CD95" s="45"/>
      <c r="CE95" s="45"/>
      <c r="CF95" s="45"/>
      <c r="CG95" s="45"/>
      <c r="CH95" s="45"/>
      <c r="CI95" s="45"/>
      <c r="CJ95" s="45"/>
      <c r="CK95" s="45"/>
      <c r="CL95" s="45"/>
      <c r="CM95" s="45"/>
      <c r="CN95" s="45"/>
      <c r="CO95" s="45"/>
      <c r="CP95" s="45"/>
      <c r="CQ95" s="45"/>
      <c r="CR95" s="45"/>
      <c r="CS95" s="45"/>
      <c r="CT95" s="45"/>
      <c r="CU95" s="45"/>
      <c r="CV95" s="45"/>
      <c r="CW95" s="45"/>
      <c r="CX95" s="45"/>
      <c r="CY95" s="45"/>
      <c r="CZ95" s="45"/>
      <c r="DA95" s="45"/>
      <c r="DB95" s="45"/>
      <c r="DC95" s="45"/>
      <c r="DD95" s="45"/>
      <c r="DE95" s="45"/>
      <c r="DF95" s="45"/>
      <c r="DG95" s="45"/>
      <c r="DH95" s="45"/>
      <c r="DI95" s="45"/>
      <c r="DJ95" s="45"/>
      <c r="DK95" s="45"/>
      <c r="DL95" s="45"/>
      <c r="DM95" s="45"/>
      <c r="DN95" s="45"/>
      <c r="DO95" s="45"/>
      <c r="DP95" s="45"/>
      <c r="DQ95" s="45"/>
      <c r="DR95" s="45"/>
      <c r="DS95" s="45"/>
      <c r="DT95" s="45"/>
      <c r="DU95" s="45"/>
      <c r="DV95" s="45"/>
      <c r="DW95" s="45"/>
      <c r="DX95" s="45"/>
      <c r="DY95" s="45"/>
      <c r="DZ95" s="45"/>
      <c r="EA95" s="45"/>
      <c r="EB95" s="45"/>
      <c r="EC95" s="45"/>
      <c r="ED95" s="45"/>
      <c r="EE95" s="45"/>
      <c r="EF95" s="45"/>
      <c r="EG95" s="45"/>
      <c r="EH95" s="45"/>
      <c r="EI95" s="45"/>
      <c r="EJ95" s="45"/>
      <c r="EK95" s="45"/>
      <c r="EL95" s="45"/>
      <c r="EM95" s="45"/>
      <c r="EN95" s="45"/>
      <c r="EO95" s="45"/>
      <c r="EP95" s="45"/>
      <c r="EQ95" s="45"/>
      <c r="ER95" s="45"/>
      <c r="ES95" s="45"/>
      <c r="ET95" s="45"/>
      <c r="EU95" s="45"/>
      <c r="EV95" s="45"/>
      <c r="EW95" s="45"/>
      <c r="EX95" s="45"/>
      <c r="EY95" s="45"/>
      <c r="EZ95" s="45"/>
      <c r="FA95" s="45"/>
      <c r="FB95" s="45"/>
      <c r="FC95" s="45"/>
      <c r="FD95" s="45"/>
      <c r="FE95" s="45"/>
      <c r="FF95" s="45"/>
      <c r="FG95" s="45"/>
      <c r="FH95" s="45"/>
      <c r="FI95" s="45"/>
      <c r="FJ95" s="45"/>
      <c r="FK95" s="45"/>
      <c r="FL95" s="45"/>
      <c r="FM95" s="45"/>
      <c r="FN95" s="45"/>
      <c r="FO95" s="45"/>
      <c r="FP95" s="45"/>
      <c r="FQ95" s="45"/>
      <c r="FR95" s="45"/>
      <c r="FS95" s="45"/>
      <c r="FT95" s="45"/>
      <c r="FU95" s="45"/>
      <c r="FV95" s="45"/>
      <c r="FW95" s="45"/>
      <c r="FX95" s="45"/>
      <c r="FY95" s="45"/>
      <c r="FZ95" s="45"/>
      <c r="GA95" s="45"/>
      <c r="GB95" s="45"/>
      <c r="GC95" s="45"/>
      <c r="GD95" s="45"/>
      <c r="GE95" s="45"/>
      <c r="GF95" s="45"/>
      <c r="GG95" s="45"/>
      <c r="GH95" s="45"/>
      <c r="GI95" s="45"/>
      <c r="GJ95" s="45"/>
      <c r="GK95" s="45"/>
      <c r="GL95" s="45"/>
      <c r="GM95" s="45"/>
      <c r="GN95" s="45"/>
      <c r="GO95" s="45"/>
      <c r="GP95" s="45"/>
      <c r="GQ95" s="45"/>
      <c r="GR95" s="45"/>
      <c r="GS95" s="45"/>
      <c r="GT95" s="45"/>
      <c r="GU95" s="45"/>
      <c r="GV95" s="45"/>
      <c r="GW95" s="45"/>
      <c r="GX95" s="45"/>
      <c r="GY95" s="45"/>
      <c r="GZ95" s="45"/>
      <c r="HA95" s="45"/>
      <c r="HB95" s="45"/>
      <c r="HC95" s="45"/>
      <c r="HD95" s="45"/>
      <c r="HE95" s="45"/>
      <c r="HF95" s="45"/>
      <c r="HG95" s="45"/>
      <c r="HH95" s="45"/>
      <c r="HI95" s="45"/>
      <c r="HJ95" s="45"/>
      <c r="HK95" s="45"/>
      <c r="HL95" s="45"/>
      <c r="HM95" s="45"/>
      <c r="HN95" s="45"/>
      <c r="HO95" s="45"/>
      <c r="HP95" s="45"/>
      <c r="HQ95" s="45"/>
      <c r="HR95" s="45"/>
      <c r="HS95" s="45"/>
      <c r="HT95" s="45"/>
      <c r="HU95" s="45"/>
      <c r="HV95" s="45"/>
      <c r="HW95" s="45"/>
      <c r="HX95" s="45"/>
      <c r="HY95" s="45"/>
      <c r="HZ95" s="45"/>
      <c r="IA95" s="45"/>
      <c r="IB95" s="45"/>
      <c r="IC95" s="45"/>
      <c r="ID95" s="45"/>
      <c r="IE95" s="45"/>
      <c r="IF95" s="45"/>
      <c r="IG95" s="45"/>
      <c r="IH95" s="45"/>
      <c r="II95" s="45"/>
      <c r="IJ95" s="45"/>
      <c r="IK95" s="45"/>
      <c r="IL95" s="45"/>
      <c r="IM95" s="45"/>
      <c r="IN95" s="45"/>
      <c r="IO95" s="45"/>
      <c r="IP95" s="45"/>
      <c r="IQ95" s="45"/>
      <c r="IR95" s="45"/>
      <c r="IS95" s="45"/>
      <c r="IT95" s="45"/>
      <c r="IU95" s="45"/>
      <c r="IV95" s="45"/>
      <c r="IW95" s="45"/>
      <c r="IX95" s="45"/>
      <c r="IY95" s="45"/>
      <c r="IZ95" s="45"/>
      <c r="JA95" s="45"/>
      <c r="JB95" s="45"/>
      <c r="JC95" s="45"/>
      <c r="JD95" s="45"/>
      <c r="JE95" s="45"/>
      <c r="JF95" s="45"/>
      <c r="JG95" s="45"/>
      <c r="JH95" s="45"/>
      <c r="JI95" s="45"/>
      <c r="JJ95" s="45"/>
      <c r="JK95" s="45"/>
      <c r="JL95" s="45"/>
      <c r="JM95" s="45"/>
      <c r="JN95" s="45"/>
      <c r="JO95" s="45"/>
      <c r="JP95" s="45"/>
      <c r="JQ95" s="45"/>
      <c r="JR95" s="45"/>
      <c r="JS95" s="45"/>
      <c r="JT95" s="45"/>
      <c r="JU95" s="45"/>
      <c r="JV95" s="45"/>
      <c r="JW95" s="45"/>
      <c r="JX95" s="45"/>
      <c r="JY95" s="45"/>
      <c r="JZ95" s="45"/>
      <c r="KA95" s="45"/>
      <c r="KB95" s="45"/>
      <c r="KC95" s="45"/>
      <c r="KD95" s="45"/>
      <c r="KE95" s="45"/>
      <c r="KF95" s="45"/>
      <c r="KG95" s="45"/>
      <c r="KH95" s="45"/>
      <c r="KI95" s="45"/>
      <c r="KJ95" s="45"/>
      <c r="KK95" s="45"/>
      <c r="KL95" s="45"/>
      <c r="KM95" s="45"/>
      <c r="KN95" s="45"/>
      <c r="KO95" s="45"/>
      <c r="KP95" s="45"/>
      <c r="KQ95" s="45"/>
      <c r="KR95" s="45"/>
      <c r="KS95" s="45"/>
      <c r="KT95" s="45"/>
      <c r="KU95" s="45"/>
      <c r="KV95" s="45"/>
      <c r="KW95" s="45"/>
      <c r="KX95" s="45"/>
      <c r="KY95" s="45"/>
      <c r="KZ95" s="45"/>
      <c r="LA95" s="45"/>
      <c r="LB95" s="45"/>
      <c r="LC95" s="45"/>
      <c r="LD95" s="45"/>
      <c r="LE95" s="45"/>
      <c r="LF95" s="45"/>
      <c r="LG95" s="45"/>
      <c r="LH95" s="45"/>
      <c r="LI95" s="45"/>
      <c r="LJ95" s="45"/>
      <c r="LK95" s="45"/>
      <c r="LL95" s="45"/>
      <c r="LM95" s="45"/>
      <c r="LN95" s="45"/>
      <c r="LO95" s="45"/>
      <c r="LP95" s="45"/>
      <c r="LQ95" s="45"/>
      <c r="LR95" s="45"/>
      <c r="LS95" s="45"/>
      <c r="LT95" s="45"/>
      <c r="LU95" s="45"/>
      <c r="LV95" s="45"/>
      <c r="LW95" s="45"/>
      <c r="LX95" s="45"/>
      <c r="LY95" s="45"/>
      <c r="LZ95" s="45"/>
      <c r="MA95" s="45"/>
      <c r="MB95" s="45"/>
      <c r="MC95" s="45"/>
      <c r="MD95" s="45"/>
      <c r="ME95" s="45"/>
      <c r="MF95" s="45"/>
      <c r="MG95" s="45"/>
      <c r="MH95" s="45"/>
      <c r="MI95" s="45"/>
      <c r="MJ95" s="45"/>
      <c r="MK95" s="45"/>
      <c r="ML95" s="45"/>
      <c r="MM95" s="45"/>
      <c r="MN95" s="45"/>
      <c r="MO95" s="45"/>
      <c r="MP95" s="45"/>
      <c r="MQ95" s="45"/>
      <c r="MR95" s="45"/>
      <c r="MS95" s="45"/>
      <c r="MT95" s="45"/>
      <c r="MU95" s="45"/>
      <c r="MV95" s="45"/>
      <c r="MW95" s="45"/>
      <c r="MX95" s="45"/>
      <c r="MY95" s="45"/>
      <c r="MZ95" s="45"/>
      <c r="NA95" s="45"/>
      <c r="NB95" s="45"/>
      <c r="NC95" s="45"/>
      <c r="ND95" s="45"/>
      <c r="NE95" s="45"/>
      <c r="NF95" s="45"/>
      <c r="NG95" s="45"/>
      <c r="NH95" s="45"/>
      <c r="NI95" s="45"/>
      <c r="NJ95" s="45"/>
      <c r="NK95" s="45"/>
      <c r="NL95" s="45"/>
      <c r="NM95" s="45"/>
      <c r="NN95" s="45"/>
      <c r="NO95" s="45"/>
      <c r="NP95" s="45"/>
      <c r="NQ95" s="45"/>
      <c r="NR95" s="45"/>
      <c r="NS95" s="45"/>
      <c r="NT95" s="45"/>
    </row>
    <row r="96" spans="1:384" x14ac:dyDescent="0.25">
      <c r="A96" s="33" t="s">
        <v>719</v>
      </c>
      <c r="B96" s="30" t="s">
        <v>98</v>
      </c>
      <c r="C96" s="33" t="s">
        <v>23</v>
      </c>
      <c r="D96" s="26">
        <v>10</v>
      </c>
      <c r="E96" s="24"/>
      <c r="F96" s="11"/>
      <c r="G96" s="46"/>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c r="BB96" s="47"/>
      <c r="BC96" s="47"/>
      <c r="BD96" s="47"/>
      <c r="BE96" s="47"/>
      <c r="BF96" s="47"/>
      <c r="BG96" s="47"/>
      <c r="BH96" s="47"/>
      <c r="BI96" s="47"/>
      <c r="BJ96" s="47"/>
      <c r="BK96" s="47"/>
      <c r="BL96" s="47"/>
      <c r="BM96" s="47"/>
      <c r="BN96" s="47"/>
      <c r="BO96" s="47"/>
      <c r="BP96" s="47"/>
      <c r="BQ96" s="47"/>
      <c r="BR96" s="47"/>
      <c r="BS96" s="47"/>
      <c r="BT96" s="47"/>
      <c r="BU96" s="47"/>
      <c r="BV96" s="47"/>
      <c r="BW96" s="47"/>
      <c r="BX96" s="47"/>
      <c r="BY96" s="47"/>
      <c r="BZ96" s="47"/>
      <c r="CA96" s="47"/>
      <c r="CB96" s="47"/>
      <c r="CC96" s="47"/>
      <c r="CD96" s="47"/>
      <c r="CE96" s="47"/>
      <c r="CF96" s="47"/>
      <c r="CG96" s="47"/>
      <c r="CH96" s="47"/>
      <c r="CI96" s="47"/>
      <c r="CJ96" s="47"/>
      <c r="CK96" s="47"/>
      <c r="CL96" s="47"/>
      <c r="CM96" s="47"/>
      <c r="CN96" s="47"/>
      <c r="CO96" s="47"/>
      <c r="CP96" s="47"/>
      <c r="CQ96" s="47"/>
      <c r="CR96" s="47"/>
      <c r="CS96" s="47"/>
      <c r="CT96" s="47"/>
      <c r="CU96" s="47"/>
      <c r="CV96" s="47"/>
      <c r="CW96" s="47"/>
      <c r="CX96" s="47"/>
      <c r="CY96" s="47"/>
      <c r="CZ96" s="47"/>
      <c r="DA96" s="47"/>
      <c r="DB96" s="47"/>
      <c r="DC96" s="47"/>
      <c r="DD96" s="47"/>
      <c r="DE96" s="47"/>
      <c r="DF96" s="47"/>
      <c r="DG96" s="47"/>
      <c r="DH96" s="47"/>
      <c r="DI96" s="47"/>
      <c r="DJ96" s="47"/>
      <c r="DK96" s="47"/>
      <c r="DL96" s="47"/>
      <c r="DM96" s="47"/>
      <c r="DN96" s="47"/>
      <c r="DO96" s="47"/>
      <c r="DP96" s="47"/>
      <c r="DQ96" s="47"/>
      <c r="DR96" s="47"/>
      <c r="DS96" s="47"/>
      <c r="DT96" s="47"/>
      <c r="DU96" s="47"/>
      <c r="DV96" s="47"/>
      <c r="DW96" s="47"/>
      <c r="DX96" s="47"/>
      <c r="DY96" s="47"/>
      <c r="DZ96" s="47"/>
      <c r="EA96" s="47"/>
      <c r="EB96" s="47"/>
      <c r="EC96" s="47"/>
      <c r="ED96" s="47"/>
      <c r="EE96" s="47"/>
      <c r="EF96" s="47"/>
      <c r="EG96" s="47"/>
      <c r="EH96" s="47"/>
      <c r="EI96" s="47"/>
      <c r="EJ96" s="47"/>
      <c r="EK96" s="47"/>
      <c r="EL96" s="47"/>
      <c r="EM96" s="47"/>
      <c r="EN96" s="47"/>
      <c r="EO96" s="47"/>
      <c r="EP96" s="47"/>
      <c r="EQ96" s="47"/>
      <c r="ER96" s="47"/>
      <c r="ES96" s="47"/>
      <c r="ET96" s="47"/>
      <c r="EU96" s="47"/>
      <c r="EV96" s="47"/>
      <c r="EW96" s="47"/>
      <c r="EX96" s="47"/>
      <c r="EY96" s="47"/>
      <c r="EZ96" s="47"/>
      <c r="FA96" s="47"/>
      <c r="FB96" s="47"/>
      <c r="FC96" s="47"/>
      <c r="FD96" s="47"/>
      <c r="FE96" s="47"/>
      <c r="FF96" s="47"/>
      <c r="FG96" s="47"/>
      <c r="FH96" s="47"/>
      <c r="FI96" s="47"/>
      <c r="FJ96" s="47"/>
      <c r="FK96" s="47"/>
      <c r="FL96" s="47"/>
      <c r="FM96" s="47"/>
      <c r="FN96" s="47"/>
      <c r="FO96" s="47"/>
      <c r="FP96" s="47"/>
      <c r="FQ96" s="47"/>
      <c r="FR96" s="47"/>
      <c r="FS96" s="47"/>
      <c r="FT96" s="47"/>
      <c r="FU96" s="47"/>
      <c r="FV96" s="47"/>
      <c r="FW96" s="47"/>
      <c r="FX96" s="47"/>
      <c r="FY96" s="47"/>
      <c r="FZ96" s="47"/>
      <c r="GA96" s="47"/>
      <c r="GB96" s="47"/>
      <c r="GC96" s="47"/>
      <c r="GD96" s="47"/>
      <c r="GE96" s="47"/>
      <c r="GF96" s="47"/>
      <c r="GG96" s="47"/>
      <c r="GH96" s="47"/>
      <c r="GI96" s="47"/>
      <c r="GJ96" s="47"/>
      <c r="GK96" s="47"/>
      <c r="GL96" s="47"/>
      <c r="GM96" s="47"/>
      <c r="GN96" s="47"/>
      <c r="GO96" s="47"/>
      <c r="GP96" s="47"/>
      <c r="GQ96" s="47"/>
      <c r="GR96" s="47"/>
      <c r="GS96" s="47"/>
      <c r="GT96" s="47"/>
      <c r="GU96" s="47"/>
      <c r="GV96" s="47"/>
      <c r="GW96" s="47"/>
      <c r="GX96" s="47"/>
      <c r="GY96" s="47"/>
      <c r="GZ96" s="47"/>
      <c r="HA96" s="47"/>
      <c r="HB96" s="47"/>
      <c r="HC96" s="47"/>
      <c r="HD96" s="47"/>
      <c r="HE96" s="47"/>
      <c r="HF96" s="47"/>
      <c r="HG96" s="47"/>
      <c r="HH96" s="47"/>
      <c r="HI96" s="47"/>
      <c r="HJ96" s="47"/>
      <c r="HK96" s="47"/>
      <c r="HL96" s="47"/>
      <c r="HM96" s="47"/>
      <c r="HN96" s="47"/>
      <c r="HO96" s="47"/>
      <c r="HP96" s="47"/>
      <c r="HQ96" s="47"/>
      <c r="HR96" s="47"/>
      <c r="HS96" s="47"/>
      <c r="HT96" s="47"/>
      <c r="HU96" s="47"/>
      <c r="HV96" s="47"/>
      <c r="HW96" s="47"/>
      <c r="HX96" s="47"/>
      <c r="HY96" s="47"/>
      <c r="HZ96" s="47"/>
      <c r="IA96" s="47"/>
      <c r="IB96" s="47"/>
      <c r="IC96" s="47"/>
      <c r="ID96" s="47"/>
      <c r="IE96" s="47"/>
      <c r="IF96" s="47"/>
      <c r="IG96" s="47"/>
      <c r="IH96" s="47"/>
      <c r="II96" s="47"/>
      <c r="IJ96" s="47"/>
      <c r="IK96" s="47"/>
      <c r="IL96" s="47"/>
      <c r="IM96" s="47"/>
      <c r="IN96" s="47"/>
      <c r="IO96" s="47"/>
      <c r="IP96" s="47"/>
      <c r="IQ96" s="47"/>
      <c r="IR96" s="47"/>
      <c r="IS96" s="47"/>
      <c r="IT96" s="47"/>
      <c r="IU96" s="47"/>
      <c r="IV96" s="47"/>
      <c r="IW96" s="47"/>
      <c r="IX96" s="47"/>
      <c r="IY96" s="47"/>
      <c r="IZ96" s="47"/>
      <c r="JA96" s="47"/>
      <c r="JB96" s="47"/>
      <c r="JC96" s="47"/>
      <c r="JD96" s="47"/>
      <c r="JE96" s="47"/>
      <c r="JF96" s="47"/>
      <c r="JG96" s="47"/>
      <c r="JH96" s="47"/>
      <c r="JI96" s="47"/>
      <c r="JJ96" s="47"/>
      <c r="JK96" s="47"/>
      <c r="JL96" s="47"/>
      <c r="JM96" s="47"/>
      <c r="JN96" s="47"/>
      <c r="JO96" s="47"/>
      <c r="JP96" s="47"/>
      <c r="JQ96" s="47"/>
      <c r="JR96" s="47"/>
      <c r="JS96" s="47"/>
      <c r="JT96" s="47"/>
      <c r="JU96" s="47"/>
      <c r="JV96" s="47"/>
      <c r="JW96" s="47"/>
      <c r="JX96" s="47"/>
      <c r="JY96" s="47"/>
      <c r="JZ96" s="47"/>
      <c r="KA96" s="47"/>
      <c r="KB96" s="47"/>
      <c r="KC96" s="47"/>
      <c r="KD96" s="47"/>
      <c r="KE96" s="47"/>
      <c r="KF96" s="47"/>
      <c r="KG96" s="47"/>
      <c r="KH96" s="47"/>
      <c r="KI96" s="47"/>
      <c r="KJ96" s="47"/>
      <c r="KK96" s="47"/>
      <c r="KL96" s="47"/>
      <c r="KM96" s="47"/>
      <c r="KN96" s="47"/>
      <c r="KO96" s="47"/>
      <c r="KP96" s="47"/>
      <c r="KQ96" s="47"/>
      <c r="KR96" s="47"/>
      <c r="KS96" s="47"/>
      <c r="KT96" s="47"/>
      <c r="KU96" s="47"/>
      <c r="KV96" s="47"/>
      <c r="KW96" s="47"/>
      <c r="KX96" s="47"/>
      <c r="KY96" s="47"/>
      <c r="KZ96" s="47"/>
      <c r="LA96" s="47"/>
      <c r="LB96" s="47"/>
      <c r="LC96" s="47"/>
      <c r="LD96" s="47"/>
      <c r="LE96" s="47"/>
      <c r="LF96" s="47"/>
      <c r="LG96" s="47"/>
      <c r="LH96" s="47"/>
      <c r="LI96" s="47"/>
      <c r="LJ96" s="47"/>
      <c r="LK96" s="47"/>
      <c r="LL96" s="47"/>
      <c r="LM96" s="47"/>
      <c r="LN96" s="47"/>
      <c r="LO96" s="47"/>
      <c r="LP96" s="47"/>
      <c r="LQ96" s="47"/>
      <c r="LR96" s="47"/>
      <c r="LS96" s="47"/>
      <c r="LT96" s="47"/>
      <c r="LU96" s="47"/>
      <c r="LV96" s="47"/>
      <c r="LW96" s="47"/>
      <c r="LX96" s="47"/>
      <c r="LY96" s="47"/>
      <c r="LZ96" s="47"/>
      <c r="MA96" s="47"/>
      <c r="MB96" s="47"/>
      <c r="MC96" s="47"/>
      <c r="MD96" s="47"/>
      <c r="ME96" s="47"/>
      <c r="MF96" s="47"/>
      <c r="MG96" s="47"/>
      <c r="MH96" s="47"/>
      <c r="MI96" s="47"/>
      <c r="MJ96" s="47"/>
      <c r="MK96" s="47"/>
      <c r="ML96" s="47"/>
      <c r="MM96" s="47"/>
      <c r="MN96" s="47"/>
      <c r="MO96" s="47"/>
      <c r="MP96" s="47"/>
      <c r="MQ96" s="47"/>
      <c r="MR96" s="47"/>
      <c r="MS96" s="47"/>
      <c r="MT96" s="47"/>
      <c r="MU96" s="47"/>
      <c r="MV96" s="47"/>
      <c r="MW96" s="47"/>
      <c r="MX96" s="47"/>
      <c r="MY96" s="47"/>
      <c r="MZ96" s="47"/>
      <c r="NA96" s="47"/>
      <c r="NB96" s="47"/>
      <c r="NC96" s="47"/>
      <c r="ND96" s="47"/>
      <c r="NE96" s="47"/>
      <c r="NF96" s="47"/>
      <c r="NG96" s="47"/>
      <c r="NH96" s="47"/>
      <c r="NI96" s="47"/>
      <c r="NJ96" s="47"/>
      <c r="NK96" s="47"/>
      <c r="NL96" s="47"/>
      <c r="NM96" s="47"/>
      <c r="NN96" s="47"/>
      <c r="NO96" s="47"/>
      <c r="NP96" s="47"/>
      <c r="NQ96" s="47"/>
      <c r="NR96" s="47"/>
      <c r="NS96" s="47"/>
      <c r="NT96" s="47"/>
    </row>
    <row r="97" spans="1:384" x14ac:dyDescent="0.25">
      <c r="A97" s="160"/>
      <c r="B97" s="139" t="s">
        <v>99</v>
      </c>
      <c r="C97" s="36"/>
      <c r="D97" s="36"/>
      <c r="E97" s="36"/>
      <c r="F97" s="36"/>
      <c r="G97" s="36"/>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c r="BB97" s="45"/>
      <c r="BC97" s="45"/>
      <c r="BD97" s="45"/>
      <c r="BE97" s="45"/>
      <c r="BF97" s="45"/>
      <c r="BG97" s="45"/>
      <c r="BH97" s="45"/>
      <c r="BI97" s="45"/>
      <c r="BJ97" s="45"/>
      <c r="BK97" s="45"/>
      <c r="BL97" s="45"/>
      <c r="BM97" s="45"/>
      <c r="BN97" s="45"/>
      <c r="BO97" s="45"/>
      <c r="BP97" s="45"/>
      <c r="BQ97" s="45"/>
      <c r="BR97" s="45"/>
      <c r="BS97" s="45"/>
      <c r="BT97" s="45"/>
      <c r="BU97" s="45"/>
      <c r="BV97" s="45"/>
      <c r="BW97" s="45"/>
      <c r="BX97" s="45"/>
      <c r="BY97" s="45"/>
      <c r="BZ97" s="45"/>
      <c r="CA97" s="45"/>
      <c r="CB97" s="45"/>
      <c r="CC97" s="45"/>
      <c r="CD97" s="45"/>
      <c r="CE97" s="45"/>
      <c r="CF97" s="45"/>
      <c r="CG97" s="45"/>
      <c r="CH97" s="45"/>
      <c r="CI97" s="45"/>
      <c r="CJ97" s="45"/>
      <c r="CK97" s="45"/>
      <c r="CL97" s="45"/>
      <c r="CM97" s="45"/>
      <c r="CN97" s="45"/>
      <c r="CO97" s="45"/>
      <c r="CP97" s="45"/>
      <c r="CQ97" s="45"/>
      <c r="CR97" s="45"/>
      <c r="CS97" s="45"/>
      <c r="CT97" s="45"/>
      <c r="CU97" s="45"/>
      <c r="CV97" s="45"/>
      <c r="CW97" s="45"/>
      <c r="CX97" s="45"/>
      <c r="CY97" s="45"/>
      <c r="CZ97" s="45"/>
      <c r="DA97" s="45"/>
      <c r="DB97" s="45"/>
      <c r="DC97" s="45"/>
      <c r="DD97" s="45"/>
      <c r="DE97" s="45"/>
      <c r="DF97" s="45"/>
      <c r="DG97" s="45"/>
      <c r="DH97" s="45"/>
      <c r="DI97" s="45"/>
      <c r="DJ97" s="45"/>
      <c r="DK97" s="45"/>
      <c r="DL97" s="45"/>
      <c r="DM97" s="45"/>
      <c r="DN97" s="45"/>
      <c r="DO97" s="45"/>
      <c r="DP97" s="45"/>
      <c r="DQ97" s="45"/>
      <c r="DR97" s="45"/>
      <c r="DS97" s="45"/>
      <c r="DT97" s="45"/>
      <c r="DU97" s="45"/>
      <c r="DV97" s="45"/>
      <c r="DW97" s="45"/>
      <c r="DX97" s="45"/>
      <c r="DY97" s="45"/>
      <c r="DZ97" s="45"/>
      <c r="EA97" s="45"/>
      <c r="EB97" s="45"/>
      <c r="EC97" s="45"/>
      <c r="ED97" s="45"/>
      <c r="EE97" s="45"/>
      <c r="EF97" s="45"/>
      <c r="EG97" s="45"/>
      <c r="EH97" s="45"/>
      <c r="EI97" s="45"/>
      <c r="EJ97" s="45"/>
      <c r="EK97" s="45"/>
      <c r="EL97" s="45"/>
      <c r="EM97" s="45"/>
      <c r="EN97" s="45"/>
      <c r="EO97" s="45"/>
      <c r="EP97" s="45"/>
      <c r="EQ97" s="45"/>
      <c r="ER97" s="45"/>
      <c r="ES97" s="45"/>
      <c r="ET97" s="45"/>
      <c r="EU97" s="45"/>
      <c r="EV97" s="45"/>
      <c r="EW97" s="45"/>
      <c r="EX97" s="45"/>
      <c r="EY97" s="45"/>
      <c r="EZ97" s="45"/>
      <c r="FA97" s="45"/>
      <c r="FB97" s="45"/>
      <c r="FC97" s="45"/>
      <c r="FD97" s="45"/>
      <c r="FE97" s="45"/>
      <c r="FF97" s="45"/>
      <c r="FG97" s="45"/>
      <c r="FH97" s="45"/>
      <c r="FI97" s="45"/>
      <c r="FJ97" s="45"/>
      <c r="FK97" s="45"/>
      <c r="FL97" s="45"/>
      <c r="FM97" s="45"/>
      <c r="FN97" s="45"/>
      <c r="FO97" s="45"/>
      <c r="FP97" s="45"/>
      <c r="FQ97" s="45"/>
      <c r="FR97" s="45"/>
      <c r="FS97" s="45"/>
      <c r="FT97" s="45"/>
      <c r="FU97" s="45"/>
      <c r="FV97" s="45"/>
      <c r="FW97" s="45"/>
      <c r="FX97" s="45"/>
      <c r="FY97" s="45"/>
      <c r="FZ97" s="45"/>
      <c r="GA97" s="45"/>
      <c r="GB97" s="45"/>
      <c r="GC97" s="45"/>
      <c r="GD97" s="45"/>
      <c r="GE97" s="45"/>
      <c r="GF97" s="45"/>
      <c r="GG97" s="45"/>
      <c r="GH97" s="45"/>
      <c r="GI97" s="45"/>
      <c r="GJ97" s="45"/>
      <c r="GK97" s="45"/>
      <c r="GL97" s="45"/>
      <c r="GM97" s="45"/>
      <c r="GN97" s="45"/>
      <c r="GO97" s="45"/>
      <c r="GP97" s="45"/>
      <c r="GQ97" s="45"/>
      <c r="GR97" s="45"/>
      <c r="GS97" s="45"/>
      <c r="GT97" s="45"/>
      <c r="GU97" s="45"/>
      <c r="GV97" s="45"/>
      <c r="GW97" s="45"/>
      <c r="GX97" s="45"/>
      <c r="GY97" s="45"/>
      <c r="GZ97" s="45"/>
      <c r="HA97" s="45"/>
      <c r="HB97" s="45"/>
      <c r="HC97" s="45"/>
      <c r="HD97" s="45"/>
      <c r="HE97" s="45"/>
      <c r="HF97" s="45"/>
      <c r="HG97" s="45"/>
      <c r="HH97" s="45"/>
      <c r="HI97" s="45"/>
      <c r="HJ97" s="45"/>
      <c r="HK97" s="45"/>
      <c r="HL97" s="45"/>
      <c r="HM97" s="45"/>
      <c r="HN97" s="45"/>
      <c r="HO97" s="45"/>
      <c r="HP97" s="45"/>
      <c r="HQ97" s="45"/>
      <c r="HR97" s="45"/>
      <c r="HS97" s="45"/>
      <c r="HT97" s="45"/>
      <c r="HU97" s="45"/>
      <c r="HV97" s="45"/>
      <c r="HW97" s="45"/>
      <c r="HX97" s="45"/>
      <c r="HY97" s="45"/>
      <c r="HZ97" s="45"/>
      <c r="IA97" s="45"/>
      <c r="IB97" s="45"/>
      <c r="IC97" s="45"/>
      <c r="ID97" s="45"/>
      <c r="IE97" s="45"/>
      <c r="IF97" s="45"/>
      <c r="IG97" s="45"/>
      <c r="IH97" s="45"/>
      <c r="II97" s="45"/>
      <c r="IJ97" s="45"/>
      <c r="IK97" s="45"/>
      <c r="IL97" s="45"/>
      <c r="IM97" s="45"/>
      <c r="IN97" s="45"/>
      <c r="IO97" s="45"/>
      <c r="IP97" s="45"/>
      <c r="IQ97" s="45"/>
      <c r="IR97" s="45"/>
      <c r="IS97" s="45"/>
      <c r="IT97" s="45"/>
      <c r="IU97" s="45"/>
      <c r="IV97" s="45"/>
      <c r="IW97" s="45"/>
      <c r="IX97" s="45"/>
      <c r="IY97" s="45"/>
      <c r="IZ97" s="45"/>
      <c r="JA97" s="45"/>
      <c r="JB97" s="45"/>
      <c r="JC97" s="45"/>
      <c r="JD97" s="45"/>
      <c r="JE97" s="45"/>
      <c r="JF97" s="45"/>
      <c r="JG97" s="45"/>
      <c r="JH97" s="45"/>
      <c r="JI97" s="45"/>
      <c r="JJ97" s="45"/>
      <c r="JK97" s="45"/>
      <c r="JL97" s="45"/>
      <c r="JM97" s="45"/>
      <c r="JN97" s="45"/>
      <c r="JO97" s="45"/>
      <c r="JP97" s="45"/>
      <c r="JQ97" s="45"/>
      <c r="JR97" s="45"/>
      <c r="JS97" s="45"/>
      <c r="JT97" s="45"/>
      <c r="JU97" s="45"/>
      <c r="JV97" s="45"/>
      <c r="JW97" s="45"/>
      <c r="JX97" s="45"/>
      <c r="JY97" s="45"/>
      <c r="JZ97" s="45"/>
      <c r="KA97" s="45"/>
      <c r="KB97" s="45"/>
      <c r="KC97" s="45"/>
      <c r="KD97" s="45"/>
      <c r="KE97" s="45"/>
      <c r="KF97" s="45"/>
      <c r="KG97" s="45"/>
      <c r="KH97" s="45"/>
      <c r="KI97" s="45"/>
      <c r="KJ97" s="45"/>
      <c r="KK97" s="45"/>
      <c r="KL97" s="45"/>
      <c r="KM97" s="45"/>
      <c r="KN97" s="45"/>
      <c r="KO97" s="45"/>
      <c r="KP97" s="45"/>
      <c r="KQ97" s="45"/>
      <c r="KR97" s="45"/>
      <c r="KS97" s="45"/>
      <c r="KT97" s="45"/>
      <c r="KU97" s="45"/>
      <c r="KV97" s="45"/>
      <c r="KW97" s="45"/>
      <c r="KX97" s="45"/>
      <c r="KY97" s="45"/>
      <c r="KZ97" s="45"/>
      <c r="LA97" s="45"/>
      <c r="LB97" s="45"/>
      <c r="LC97" s="45"/>
      <c r="LD97" s="45"/>
      <c r="LE97" s="45"/>
      <c r="LF97" s="45"/>
      <c r="LG97" s="45"/>
      <c r="LH97" s="45"/>
      <c r="LI97" s="45"/>
      <c r="LJ97" s="45"/>
      <c r="LK97" s="45"/>
      <c r="LL97" s="45"/>
      <c r="LM97" s="45"/>
      <c r="LN97" s="45"/>
      <c r="LO97" s="45"/>
      <c r="LP97" s="45"/>
      <c r="LQ97" s="45"/>
      <c r="LR97" s="45"/>
      <c r="LS97" s="45"/>
      <c r="LT97" s="45"/>
      <c r="LU97" s="45"/>
      <c r="LV97" s="45"/>
      <c r="LW97" s="45"/>
      <c r="LX97" s="45"/>
      <c r="LY97" s="45"/>
      <c r="LZ97" s="45"/>
      <c r="MA97" s="45"/>
      <c r="MB97" s="45"/>
      <c r="MC97" s="45"/>
      <c r="MD97" s="45"/>
      <c r="ME97" s="45"/>
      <c r="MF97" s="45"/>
      <c r="MG97" s="45"/>
      <c r="MH97" s="45"/>
      <c r="MI97" s="45"/>
      <c r="MJ97" s="45"/>
      <c r="MK97" s="45"/>
      <c r="ML97" s="45"/>
      <c r="MM97" s="45"/>
      <c r="MN97" s="45"/>
      <c r="MO97" s="45"/>
      <c r="MP97" s="45"/>
      <c r="MQ97" s="45"/>
      <c r="MR97" s="45"/>
      <c r="MS97" s="45"/>
      <c r="MT97" s="45"/>
      <c r="MU97" s="45"/>
      <c r="MV97" s="45"/>
      <c r="MW97" s="45"/>
      <c r="MX97" s="45"/>
      <c r="MY97" s="45"/>
      <c r="MZ97" s="45"/>
      <c r="NA97" s="45"/>
      <c r="NB97" s="45"/>
      <c r="NC97" s="45"/>
      <c r="ND97" s="45"/>
      <c r="NE97" s="45"/>
      <c r="NF97" s="45"/>
      <c r="NG97" s="45"/>
      <c r="NH97" s="45"/>
      <c r="NI97" s="45"/>
      <c r="NJ97" s="45"/>
      <c r="NK97" s="45"/>
      <c r="NL97" s="45"/>
      <c r="NM97" s="45"/>
      <c r="NN97" s="45"/>
      <c r="NO97" s="45"/>
      <c r="NP97" s="45"/>
      <c r="NQ97" s="45"/>
      <c r="NR97" s="45"/>
      <c r="NS97" s="45"/>
      <c r="NT97" s="45"/>
    </row>
    <row r="98" spans="1:384" ht="129" x14ac:dyDescent="0.25">
      <c r="A98" s="33" t="s">
        <v>720</v>
      </c>
      <c r="B98" s="12" t="s">
        <v>100</v>
      </c>
      <c r="C98" s="8" t="s">
        <v>23</v>
      </c>
      <c r="D98" s="33">
        <v>1</v>
      </c>
      <c r="E98" s="24"/>
      <c r="F98" s="11"/>
      <c r="G98" s="159"/>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c r="AT98" s="45"/>
      <c r="AU98" s="45"/>
      <c r="AV98" s="45"/>
      <c r="AW98" s="45"/>
      <c r="AX98" s="45"/>
      <c r="AY98" s="45"/>
      <c r="AZ98" s="45"/>
      <c r="BA98" s="45"/>
      <c r="BB98" s="45"/>
      <c r="BC98" s="45"/>
      <c r="BD98" s="45"/>
      <c r="BE98" s="45"/>
      <c r="BF98" s="45"/>
      <c r="BG98" s="45"/>
      <c r="BH98" s="45"/>
      <c r="BI98" s="45"/>
      <c r="BJ98" s="45"/>
      <c r="BK98" s="45"/>
      <c r="BL98" s="45"/>
      <c r="BM98" s="45"/>
      <c r="BN98" s="45"/>
      <c r="BO98" s="45"/>
      <c r="BP98" s="45"/>
      <c r="BQ98" s="45"/>
      <c r="BR98" s="45"/>
      <c r="BS98" s="45"/>
      <c r="BT98" s="45"/>
      <c r="BU98" s="45"/>
      <c r="BV98" s="45"/>
      <c r="BW98" s="45"/>
      <c r="BX98" s="45"/>
      <c r="BY98" s="45"/>
      <c r="BZ98" s="45"/>
      <c r="CA98" s="45"/>
      <c r="CB98" s="45"/>
      <c r="CC98" s="45"/>
      <c r="CD98" s="45"/>
      <c r="CE98" s="45"/>
      <c r="CF98" s="45"/>
      <c r="CG98" s="45"/>
      <c r="CH98" s="45"/>
      <c r="CI98" s="45"/>
      <c r="CJ98" s="45"/>
      <c r="CK98" s="45"/>
      <c r="CL98" s="45"/>
      <c r="CM98" s="45"/>
      <c r="CN98" s="45"/>
      <c r="CO98" s="45"/>
      <c r="CP98" s="45"/>
      <c r="CQ98" s="45"/>
      <c r="CR98" s="45"/>
      <c r="CS98" s="45"/>
      <c r="CT98" s="45"/>
      <c r="CU98" s="45"/>
      <c r="CV98" s="45"/>
      <c r="CW98" s="45"/>
      <c r="CX98" s="45"/>
      <c r="CY98" s="45"/>
      <c r="CZ98" s="45"/>
      <c r="DA98" s="45"/>
      <c r="DB98" s="45"/>
      <c r="DC98" s="45"/>
      <c r="DD98" s="45"/>
      <c r="DE98" s="45"/>
      <c r="DF98" s="45"/>
      <c r="DG98" s="45"/>
      <c r="DH98" s="45"/>
      <c r="DI98" s="45"/>
      <c r="DJ98" s="45"/>
      <c r="DK98" s="45"/>
      <c r="DL98" s="45"/>
      <c r="DM98" s="45"/>
      <c r="DN98" s="45"/>
      <c r="DO98" s="45"/>
      <c r="DP98" s="45"/>
      <c r="DQ98" s="45"/>
      <c r="DR98" s="45"/>
      <c r="DS98" s="45"/>
      <c r="DT98" s="45"/>
      <c r="DU98" s="45"/>
      <c r="DV98" s="45"/>
      <c r="DW98" s="45"/>
      <c r="DX98" s="45"/>
      <c r="DY98" s="45"/>
      <c r="DZ98" s="45"/>
      <c r="EA98" s="45"/>
      <c r="EB98" s="45"/>
      <c r="EC98" s="45"/>
      <c r="ED98" s="45"/>
      <c r="EE98" s="45"/>
      <c r="EF98" s="45"/>
      <c r="EG98" s="45"/>
      <c r="EH98" s="45"/>
      <c r="EI98" s="45"/>
      <c r="EJ98" s="45"/>
      <c r="EK98" s="45"/>
      <c r="EL98" s="45"/>
      <c r="EM98" s="45"/>
      <c r="EN98" s="45"/>
      <c r="EO98" s="45"/>
      <c r="EP98" s="45"/>
      <c r="EQ98" s="45"/>
      <c r="ER98" s="45"/>
      <c r="ES98" s="45"/>
      <c r="ET98" s="45"/>
      <c r="EU98" s="45"/>
      <c r="EV98" s="45"/>
      <c r="EW98" s="45"/>
      <c r="EX98" s="45"/>
      <c r="EY98" s="45"/>
      <c r="EZ98" s="45"/>
      <c r="FA98" s="45"/>
      <c r="FB98" s="45"/>
      <c r="FC98" s="45"/>
      <c r="FD98" s="45"/>
      <c r="FE98" s="45"/>
      <c r="FF98" s="45"/>
      <c r="FG98" s="45"/>
      <c r="FH98" s="45"/>
      <c r="FI98" s="45"/>
      <c r="FJ98" s="45"/>
      <c r="FK98" s="45"/>
      <c r="FL98" s="45"/>
      <c r="FM98" s="45"/>
      <c r="FN98" s="45"/>
      <c r="FO98" s="45"/>
      <c r="FP98" s="45"/>
      <c r="FQ98" s="45"/>
      <c r="FR98" s="45"/>
      <c r="FS98" s="45"/>
      <c r="FT98" s="45"/>
      <c r="FU98" s="45"/>
      <c r="FV98" s="45"/>
      <c r="FW98" s="45"/>
      <c r="FX98" s="45"/>
      <c r="FY98" s="45"/>
      <c r="FZ98" s="45"/>
      <c r="GA98" s="45"/>
      <c r="GB98" s="45"/>
      <c r="GC98" s="45"/>
      <c r="GD98" s="45"/>
      <c r="GE98" s="45"/>
      <c r="GF98" s="45"/>
      <c r="GG98" s="45"/>
      <c r="GH98" s="45"/>
      <c r="GI98" s="45"/>
      <c r="GJ98" s="45"/>
      <c r="GK98" s="45"/>
      <c r="GL98" s="45"/>
      <c r="GM98" s="45"/>
      <c r="GN98" s="45"/>
      <c r="GO98" s="45"/>
      <c r="GP98" s="45"/>
      <c r="GQ98" s="45"/>
      <c r="GR98" s="45"/>
      <c r="GS98" s="45"/>
      <c r="GT98" s="45"/>
      <c r="GU98" s="45"/>
      <c r="GV98" s="45"/>
      <c r="GW98" s="45"/>
      <c r="GX98" s="45"/>
      <c r="GY98" s="45"/>
      <c r="GZ98" s="45"/>
      <c r="HA98" s="45"/>
      <c r="HB98" s="45"/>
      <c r="HC98" s="45"/>
      <c r="HD98" s="45"/>
      <c r="HE98" s="45"/>
      <c r="HF98" s="45"/>
      <c r="HG98" s="45"/>
      <c r="HH98" s="45"/>
      <c r="HI98" s="45"/>
      <c r="HJ98" s="45"/>
      <c r="HK98" s="45"/>
      <c r="HL98" s="45"/>
      <c r="HM98" s="45"/>
      <c r="HN98" s="45"/>
      <c r="HO98" s="45"/>
      <c r="HP98" s="45"/>
      <c r="HQ98" s="45"/>
      <c r="HR98" s="45"/>
      <c r="HS98" s="45"/>
      <c r="HT98" s="45"/>
      <c r="HU98" s="45"/>
      <c r="HV98" s="45"/>
      <c r="HW98" s="45"/>
      <c r="HX98" s="45"/>
      <c r="HY98" s="45"/>
      <c r="HZ98" s="45"/>
      <c r="IA98" s="45"/>
      <c r="IB98" s="45"/>
      <c r="IC98" s="45"/>
      <c r="ID98" s="45"/>
      <c r="IE98" s="45"/>
      <c r="IF98" s="45"/>
      <c r="IG98" s="45"/>
      <c r="IH98" s="45"/>
      <c r="II98" s="45"/>
      <c r="IJ98" s="45"/>
      <c r="IK98" s="45"/>
      <c r="IL98" s="45"/>
      <c r="IM98" s="45"/>
      <c r="IN98" s="45"/>
      <c r="IO98" s="45"/>
      <c r="IP98" s="45"/>
      <c r="IQ98" s="45"/>
      <c r="IR98" s="45"/>
      <c r="IS98" s="45"/>
      <c r="IT98" s="45"/>
      <c r="IU98" s="45"/>
      <c r="IV98" s="45"/>
      <c r="IW98" s="45"/>
      <c r="IX98" s="45"/>
      <c r="IY98" s="45"/>
      <c r="IZ98" s="45"/>
      <c r="JA98" s="45"/>
      <c r="JB98" s="45"/>
      <c r="JC98" s="45"/>
      <c r="JD98" s="45"/>
      <c r="JE98" s="45"/>
      <c r="JF98" s="45"/>
      <c r="JG98" s="45"/>
      <c r="JH98" s="45"/>
      <c r="JI98" s="45"/>
      <c r="JJ98" s="45"/>
      <c r="JK98" s="45"/>
      <c r="JL98" s="45"/>
      <c r="JM98" s="45"/>
      <c r="JN98" s="45"/>
      <c r="JO98" s="45"/>
      <c r="JP98" s="45"/>
      <c r="JQ98" s="45"/>
      <c r="JR98" s="45"/>
      <c r="JS98" s="45"/>
      <c r="JT98" s="45"/>
      <c r="JU98" s="45"/>
      <c r="JV98" s="45"/>
      <c r="JW98" s="45"/>
      <c r="JX98" s="45"/>
      <c r="JY98" s="45"/>
      <c r="JZ98" s="45"/>
      <c r="KA98" s="45"/>
      <c r="KB98" s="45"/>
      <c r="KC98" s="45"/>
      <c r="KD98" s="45"/>
      <c r="KE98" s="45"/>
      <c r="KF98" s="45"/>
      <c r="KG98" s="45"/>
      <c r="KH98" s="45"/>
      <c r="KI98" s="45"/>
      <c r="KJ98" s="45"/>
      <c r="KK98" s="45"/>
      <c r="KL98" s="45"/>
      <c r="KM98" s="45"/>
      <c r="KN98" s="45"/>
      <c r="KO98" s="45"/>
      <c r="KP98" s="45"/>
      <c r="KQ98" s="45"/>
      <c r="KR98" s="45"/>
      <c r="KS98" s="45"/>
      <c r="KT98" s="45"/>
      <c r="KU98" s="45"/>
      <c r="KV98" s="45"/>
      <c r="KW98" s="45"/>
      <c r="KX98" s="45"/>
      <c r="KY98" s="45"/>
      <c r="KZ98" s="45"/>
      <c r="LA98" s="45"/>
      <c r="LB98" s="45"/>
      <c r="LC98" s="45"/>
      <c r="LD98" s="45"/>
      <c r="LE98" s="45"/>
      <c r="LF98" s="45"/>
      <c r="LG98" s="45"/>
      <c r="LH98" s="45"/>
      <c r="LI98" s="45"/>
      <c r="LJ98" s="45"/>
      <c r="LK98" s="45"/>
      <c r="LL98" s="45"/>
      <c r="LM98" s="45"/>
      <c r="LN98" s="45"/>
      <c r="LO98" s="45"/>
      <c r="LP98" s="45"/>
      <c r="LQ98" s="45"/>
      <c r="LR98" s="45"/>
      <c r="LS98" s="45"/>
      <c r="LT98" s="45"/>
      <c r="LU98" s="45"/>
      <c r="LV98" s="45"/>
      <c r="LW98" s="45"/>
      <c r="LX98" s="45"/>
      <c r="LY98" s="45"/>
      <c r="LZ98" s="45"/>
      <c r="MA98" s="45"/>
      <c r="MB98" s="45"/>
      <c r="MC98" s="45"/>
      <c r="MD98" s="45"/>
      <c r="ME98" s="45"/>
      <c r="MF98" s="45"/>
      <c r="MG98" s="45"/>
      <c r="MH98" s="45"/>
      <c r="MI98" s="45"/>
      <c r="MJ98" s="45"/>
      <c r="MK98" s="45"/>
      <c r="ML98" s="45"/>
      <c r="MM98" s="45"/>
      <c r="MN98" s="45"/>
      <c r="MO98" s="45"/>
      <c r="MP98" s="45"/>
      <c r="MQ98" s="45"/>
      <c r="MR98" s="45"/>
      <c r="MS98" s="45"/>
      <c r="MT98" s="45"/>
      <c r="MU98" s="45"/>
      <c r="MV98" s="45"/>
      <c r="MW98" s="45"/>
      <c r="MX98" s="45"/>
      <c r="MY98" s="45"/>
      <c r="MZ98" s="45"/>
      <c r="NA98" s="45"/>
      <c r="NB98" s="45"/>
      <c r="NC98" s="45"/>
      <c r="ND98" s="45"/>
      <c r="NE98" s="45"/>
      <c r="NF98" s="45"/>
      <c r="NG98" s="45"/>
      <c r="NH98" s="45"/>
      <c r="NI98" s="45"/>
      <c r="NJ98" s="45"/>
      <c r="NK98" s="45"/>
      <c r="NL98" s="45"/>
      <c r="NM98" s="45"/>
      <c r="NN98" s="45"/>
      <c r="NO98" s="45"/>
      <c r="NP98" s="45"/>
      <c r="NQ98" s="45"/>
      <c r="NR98" s="45"/>
      <c r="NS98" s="45"/>
      <c r="NT98" s="45"/>
    </row>
    <row r="99" spans="1:384" s="137" customFormat="1" ht="28.5" x14ac:dyDescent="0.2">
      <c r="A99" s="33" t="s">
        <v>721</v>
      </c>
      <c r="B99" s="131" t="s">
        <v>101</v>
      </c>
      <c r="C99" s="132" t="s">
        <v>23</v>
      </c>
      <c r="D99" s="133">
        <v>8</v>
      </c>
      <c r="E99" s="134"/>
      <c r="F99" s="134"/>
      <c r="G99" s="159"/>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5"/>
      <c r="AM99" s="135"/>
      <c r="AN99" s="135"/>
      <c r="AO99" s="135"/>
      <c r="AP99" s="135"/>
      <c r="AQ99" s="135"/>
      <c r="AR99" s="135"/>
      <c r="AS99" s="135"/>
      <c r="AT99" s="135"/>
      <c r="AU99" s="135"/>
      <c r="AV99" s="135"/>
      <c r="AW99" s="135"/>
      <c r="AX99" s="135"/>
      <c r="AY99" s="135"/>
      <c r="AZ99" s="135"/>
      <c r="BA99" s="135"/>
      <c r="BB99" s="135"/>
      <c r="BC99" s="135"/>
      <c r="BD99" s="135"/>
      <c r="BE99" s="135"/>
      <c r="BF99" s="135"/>
      <c r="BG99" s="135"/>
      <c r="BH99" s="135"/>
      <c r="BI99" s="135"/>
      <c r="BJ99" s="135"/>
      <c r="BK99" s="135"/>
      <c r="BL99" s="135"/>
      <c r="BM99" s="135"/>
      <c r="BN99" s="135"/>
      <c r="BO99" s="135"/>
      <c r="BP99" s="135"/>
      <c r="BQ99" s="135"/>
      <c r="BR99" s="135"/>
      <c r="BS99" s="135"/>
      <c r="BT99" s="135"/>
      <c r="BU99" s="135"/>
      <c r="BV99" s="135"/>
      <c r="BW99" s="135"/>
      <c r="BX99" s="135"/>
      <c r="BY99" s="135"/>
      <c r="BZ99" s="135"/>
      <c r="CA99" s="135"/>
      <c r="CB99" s="135"/>
      <c r="CC99" s="135"/>
      <c r="CD99" s="135"/>
      <c r="CE99" s="135"/>
      <c r="CF99" s="135"/>
      <c r="CG99" s="135"/>
      <c r="CH99" s="135"/>
      <c r="CI99" s="135"/>
      <c r="CJ99" s="135"/>
      <c r="CK99" s="135"/>
      <c r="CL99" s="136"/>
    </row>
    <row r="100" spans="1:384" s="138" customFormat="1" ht="28.5" x14ac:dyDescent="0.2">
      <c r="A100" s="33" t="s">
        <v>722</v>
      </c>
      <c r="B100" s="131" t="s">
        <v>102</v>
      </c>
      <c r="C100" s="132" t="s">
        <v>23</v>
      </c>
      <c r="D100" s="133">
        <v>8</v>
      </c>
      <c r="E100" s="134"/>
      <c r="F100" s="134"/>
      <c r="G100" s="159"/>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135"/>
      <c r="AE100" s="135"/>
      <c r="AF100" s="135"/>
      <c r="AG100" s="135"/>
      <c r="AH100" s="135"/>
      <c r="AI100" s="135"/>
      <c r="AJ100" s="135"/>
      <c r="AK100" s="135"/>
      <c r="AL100" s="135"/>
      <c r="AM100" s="135"/>
      <c r="AN100" s="135"/>
      <c r="AO100" s="135"/>
      <c r="AP100" s="135"/>
      <c r="AQ100" s="135"/>
      <c r="AR100" s="135"/>
      <c r="AS100" s="135"/>
      <c r="AT100" s="135"/>
      <c r="AU100" s="135"/>
      <c r="AV100" s="135"/>
      <c r="AW100" s="135"/>
      <c r="AX100" s="135"/>
      <c r="AY100" s="135"/>
      <c r="AZ100" s="135"/>
      <c r="BA100" s="135"/>
      <c r="BB100" s="135"/>
      <c r="BC100" s="135"/>
      <c r="BD100" s="135"/>
      <c r="BE100" s="135"/>
      <c r="BF100" s="135"/>
      <c r="BG100" s="135"/>
      <c r="BH100" s="135"/>
      <c r="BI100" s="135"/>
      <c r="BJ100" s="135"/>
      <c r="BK100" s="135"/>
      <c r="BL100" s="135"/>
      <c r="BM100" s="135"/>
      <c r="BN100" s="135"/>
      <c r="BO100" s="135"/>
      <c r="BP100" s="135"/>
      <c r="BQ100" s="135"/>
      <c r="BR100" s="135"/>
      <c r="BS100" s="135"/>
      <c r="BT100" s="135"/>
      <c r="BU100" s="135"/>
      <c r="BV100" s="135"/>
      <c r="BW100" s="135"/>
      <c r="BX100" s="135"/>
      <c r="BY100" s="135"/>
      <c r="BZ100" s="135"/>
      <c r="CA100" s="135"/>
      <c r="CB100" s="135"/>
      <c r="CC100" s="135"/>
      <c r="CD100" s="135"/>
      <c r="CE100" s="135"/>
      <c r="CF100" s="135"/>
      <c r="CG100" s="135"/>
      <c r="CH100" s="135"/>
      <c r="CI100" s="135"/>
      <c r="CJ100" s="135"/>
      <c r="CK100" s="135"/>
    </row>
    <row r="101" spans="1:384" x14ac:dyDescent="0.25">
      <c r="A101" s="160"/>
      <c r="B101" s="139" t="s">
        <v>103</v>
      </c>
      <c r="C101" s="36"/>
      <c r="D101" s="36"/>
      <c r="E101" s="36"/>
      <c r="F101" s="36"/>
      <c r="G101" s="36"/>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45"/>
      <c r="AU101" s="45"/>
      <c r="AV101" s="45"/>
      <c r="AW101" s="45"/>
      <c r="AX101" s="45"/>
      <c r="AY101" s="45"/>
      <c r="AZ101" s="45"/>
      <c r="BA101" s="45"/>
      <c r="BB101" s="45"/>
      <c r="BC101" s="45"/>
      <c r="BD101" s="45"/>
      <c r="BE101" s="45"/>
      <c r="BF101" s="45"/>
      <c r="BG101" s="45"/>
      <c r="BH101" s="45"/>
      <c r="BI101" s="45"/>
      <c r="BJ101" s="45"/>
      <c r="BK101" s="45"/>
      <c r="BL101" s="45"/>
      <c r="BM101" s="45"/>
      <c r="BN101" s="45"/>
      <c r="BO101" s="45"/>
      <c r="BP101" s="45"/>
      <c r="BQ101" s="45"/>
      <c r="BR101" s="45"/>
      <c r="BS101" s="45"/>
      <c r="BT101" s="45"/>
      <c r="BU101" s="45"/>
      <c r="BV101" s="45"/>
      <c r="BW101" s="45"/>
      <c r="BX101" s="45"/>
      <c r="BY101" s="45"/>
      <c r="BZ101" s="45"/>
      <c r="CA101" s="45"/>
      <c r="CB101" s="45"/>
      <c r="CC101" s="45"/>
      <c r="CD101" s="45"/>
      <c r="CE101" s="45"/>
      <c r="CF101" s="45"/>
      <c r="CG101" s="45"/>
      <c r="CH101" s="45"/>
      <c r="CI101" s="45"/>
      <c r="CJ101" s="45"/>
      <c r="CK101" s="45"/>
      <c r="CL101" s="45"/>
      <c r="CM101" s="45"/>
      <c r="CN101" s="45"/>
      <c r="CO101" s="45"/>
      <c r="CP101" s="45"/>
      <c r="CQ101" s="45"/>
      <c r="CR101" s="45"/>
      <c r="CS101" s="45"/>
      <c r="CT101" s="45"/>
      <c r="CU101" s="45"/>
      <c r="CV101" s="45"/>
      <c r="CW101" s="45"/>
      <c r="CX101" s="45"/>
      <c r="CY101" s="45"/>
      <c r="CZ101" s="45"/>
      <c r="DA101" s="45"/>
      <c r="DB101" s="45"/>
      <c r="DC101" s="45"/>
      <c r="DD101" s="45"/>
      <c r="DE101" s="45"/>
      <c r="DF101" s="45"/>
      <c r="DG101" s="45"/>
      <c r="DH101" s="45"/>
      <c r="DI101" s="45"/>
      <c r="DJ101" s="45"/>
      <c r="DK101" s="45"/>
      <c r="DL101" s="45"/>
      <c r="DM101" s="45"/>
      <c r="DN101" s="45"/>
      <c r="DO101" s="45"/>
      <c r="DP101" s="45"/>
      <c r="DQ101" s="45"/>
      <c r="DR101" s="45"/>
      <c r="DS101" s="45"/>
      <c r="DT101" s="45"/>
      <c r="DU101" s="45"/>
      <c r="DV101" s="45"/>
      <c r="DW101" s="45"/>
      <c r="DX101" s="45"/>
      <c r="DY101" s="45"/>
      <c r="DZ101" s="45"/>
      <c r="EA101" s="45"/>
      <c r="EB101" s="45"/>
      <c r="EC101" s="45"/>
      <c r="ED101" s="45"/>
      <c r="EE101" s="45"/>
      <c r="EF101" s="45"/>
      <c r="EG101" s="45"/>
      <c r="EH101" s="45"/>
      <c r="EI101" s="45"/>
      <c r="EJ101" s="45"/>
      <c r="EK101" s="45"/>
      <c r="EL101" s="45"/>
      <c r="EM101" s="45"/>
      <c r="EN101" s="45"/>
      <c r="EO101" s="45"/>
      <c r="EP101" s="45"/>
      <c r="EQ101" s="45"/>
      <c r="ER101" s="45"/>
      <c r="ES101" s="45"/>
      <c r="ET101" s="45"/>
      <c r="EU101" s="45"/>
      <c r="EV101" s="45"/>
      <c r="EW101" s="45"/>
      <c r="EX101" s="45"/>
      <c r="EY101" s="45"/>
      <c r="EZ101" s="45"/>
      <c r="FA101" s="45"/>
      <c r="FB101" s="45"/>
      <c r="FC101" s="45"/>
      <c r="FD101" s="45"/>
      <c r="FE101" s="45"/>
      <c r="FF101" s="45"/>
      <c r="FG101" s="45"/>
      <c r="FH101" s="45"/>
      <c r="FI101" s="45"/>
      <c r="FJ101" s="45"/>
      <c r="FK101" s="45"/>
      <c r="FL101" s="45"/>
      <c r="FM101" s="45"/>
      <c r="FN101" s="45"/>
      <c r="FO101" s="45"/>
      <c r="FP101" s="45"/>
      <c r="FQ101" s="45"/>
      <c r="FR101" s="45"/>
      <c r="FS101" s="45"/>
      <c r="FT101" s="45"/>
      <c r="FU101" s="45"/>
      <c r="FV101" s="45"/>
      <c r="FW101" s="45"/>
      <c r="FX101" s="45"/>
      <c r="FY101" s="45"/>
      <c r="FZ101" s="45"/>
      <c r="GA101" s="45"/>
      <c r="GB101" s="45"/>
      <c r="GC101" s="45"/>
      <c r="GD101" s="45"/>
      <c r="GE101" s="45"/>
      <c r="GF101" s="45"/>
      <c r="GG101" s="45"/>
      <c r="GH101" s="45"/>
      <c r="GI101" s="45"/>
      <c r="GJ101" s="45"/>
      <c r="GK101" s="45"/>
      <c r="GL101" s="45"/>
      <c r="GM101" s="45"/>
      <c r="GN101" s="45"/>
      <c r="GO101" s="45"/>
      <c r="GP101" s="45"/>
      <c r="GQ101" s="45"/>
      <c r="GR101" s="45"/>
      <c r="GS101" s="45"/>
      <c r="GT101" s="45"/>
      <c r="GU101" s="45"/>
      <c r="GV101" s="45"/>
      <c r="GW101" s="45"/>
      <c r="GX101" s="45"/>
      <c r="GY101" s="45"/>
      <c r="GZ101" s="45"/>
      <c r="HA101" s="45"/>
      <c r="HB101" s="45"/>
      <c r="HC101" s="45"/>
      <c r="HD101" s="45"/>
      <c r="HE101" s="45"/>
      <c r="HF101" s="45"/>
      <c r="HG101" s="45"/>
      <c r="HH101" s="45"/>
      <c r="HI101" s="45"/>
      <c r="HJ101" s="45"/>
      <c r="HK101" s="45"/>
      <c r="HL101" s="45"/>
      <c r="HM101" s="45"/>
      <c r="HN101" s="45"/>
      <c r="HO101" s="45"/>
      <c r="HP101" s="45"/>
      <c r="HQ101" s="45"/>
      <c r="HR101" s="45"/>
      <c r="HS101" s="45"/>
      <c r="HT101" s="45"/>
      <c r="HU101" s="45"/>
      <c r="HV101" s="45"/>
      <c r="HW101" s="45"/>
      <c r="HX101" s="45"/>
      <c r="HY101" s="45"/>
      <c r="HZ101" s="45"/>
      <c r="IA101" s="45"/>
      <c r="IB101" s="45"/>
      <c r="IC101" s="45"/>
      <c r="ID101" s="45"/>
      <c r="IE101" s="45"/>
      <c r="IF101" s="45"/>
      <c r="IG101" s="45"/>
      <c r="IH101" s="45"/>
      <c r="II101" s="45"/>
      <c r="IJ101" s="45"/>
      <c r="IK101" s="45"/>
      <c r="IL101" s="45"/>
      <c r="IM101" s="45"/>
      <c r="IN101" s="45"/>
      <c r="IO101" s="45"/>
      <c r="IP101" s="45"/>
      <c r="IQ101" s="45"/>
      <c r="IR101" s="45"/>
      <c r="IS101" s="45"/>
      <c r="IT101" s="45"/>
      <c r="IU101" s="45"/>
      <c r="IV101" s="45"/>
      <c r="IW101" s="45"/>
      <c r="IX101" s="45"/>
      <c r="IY101" s="45"/>
      <c r="IZ101" s="45"/>
      <c r="JA101" s="45"/>
      <c r="JB101" s="45"/>
      <c r="JC101" s="45"/>
      <c r="JD101" s="45"/>
      <c r="JE101" s="45"/>
      <c r="JF101" s="45"/>
      <c r="JG101" s="45"/>
      <c r="JH101" s="45"/>
      <c r="JI101" s="45"/>
      <c r="JJ101" s="45"/>
      <c r="JK101" s="45"/>
      <c r="JL101" s="45"/>
      <c r="JM101" s="45"/>
      <c r="JN101" s="45"/>
      <c r="JO101" s="45"/>
      <c r="JP101" s="45"/>
      <c r="JQ101" s="45"/>
      <c r="JR101" s="45"/>
      <c r="JS101" s="45"/>
      <c r="JT101" s="45"/>
      <c r="JU101" s="45"/>
      <c r="JV101" s="45"/>
      <c r="JW101" s="45"/>
      <c r="JX101" s="45"/>
      <c r="JY101" s="45"/>
      <c r="JZ101" s="45"/>
      <c r="KA101" s="45"/>
      <c r="KB101" s="45"/>
      <c r="KC101" s="45"/>
      <c r="KD101" s="45"/>
      <c r="KE101" s="45"/>
      <c r="KF101" s="45"/>
      <c r="KG101" s="45"/>
      <c r="KH101" s="45"/>
      <c r="KI101" s="45"/>
      <c r="KJ101" s="45"/>
      <c r="KK101" s="45"/>
      <c r="KL101" s="45"/>
      <c r="KM101" s="45"/>
      <c r="KN101" s="45"/>
      <c r="KO101" s="45"/>
      <c r="KP101" s="45"/>
      <c r="KQ101" s="45"/>
      <c r="KR101" s="45"/>
      <c r="KS101" s="45"/>
      <c r="KT101" s="45"/>
      <c r="KU101" s="45"/>
      <c r="KV101" s="45"/>
      <c r="KW101" s="45"/>
      <c r="KX101" s="45"/>
      <c r="KY101" s="45"/>
      <c r="KZ101" s="45"/>
      <c r="LA101" s="45"/>
      <c r="LB101" s="45"/>
      <c r="LC101" s="45"/>
      <c r="LD101" s="45"/>
      <c r="LE101" s="45"/>
      <c r="LF101" s="45"/>
      <c r="LG101" s="45"/>
      <c r="LH101" s="45"/>
      <c r="LI101" s="45"/>
      <c r="LJ101" s="45"/>
      <c r="LK101" s="45"/>
      <c r="LL101" s="45"/>
      <c r="LM101" s="45"/>
      <c r="LN101" s="45"/>
      <c r="LO101" s="45"/>
      <c r="LP101" s="45"/>
      <c r="LQ101" s="45"/>
      <c r="LR101" s="45"/>
      <c r="LS101" s="45"/>
      <c r="LT101" s="45"/>
      <c r="LU101" s="45"/>
      <c r="LV101" s="45"/>
      <c r="LW101" s="45"/>
      <c r="LX101" s="45"/>
      <c r="LY101" s="45"/>
      <c r="LZ101" s="45"/>
      <c r="MA101" s="45"/>
      <c r="MB101" s="45"/>
      <c r="MC101" s="45"/>
      <c r="MD101" s="45"/>
      <c r="ME101" s="45"/>
      <c r="MF101" s="45"/>
      <c r="MG101" s="45"/>
      <c r="MH101" s="45"/>
      <c r="MI101" s="45"/>
      <c r="MJ101" s="45"/>
      <c r="MK101" s="45"/>
      <c r="ML101" s="45"/>
      <c r="MM101" s="45"/>
      <c r="MN101" s="45"/>
      <c r="MO101" s="45"/>
      <c r="MP101" s="45"/>
      <c r="MQ101" s="45"/>
      <c r="MR101" s="45"/>
      <c r="MS101" s="45"/>
      <c r="MT101" s="45"/>
      <c r="MU101" s="45"/>
      <c r="MV101" s="45"/>
      <c r="MW101" s="45"/>
      <c r="MX101" s="45"/>
      <c r="MY101" s="45"/>
      <c r="MZ101" s="45"/>
      <c r="NA101" s="45"/>
      <c r="NB101" s="45"/>
      <c r="NC101" s="45"/>
      <c r="ND101" s="45"/>
      <c r="NE101" s="45"/>
      <c r="NF101" s="45"/>
      <c r="NG101" s="45"/>
      <c r="NH101" s="45"/>
      <c r="NI101" s="45"/>
      <c r="NJ101" s="45"/>
      <c r="NK101" s="45"/>
      <c r="NL101" s="45"/>
      <c r="NM101" s="45"/>
      <c r="NN101" s="45"/>
      <c r="NO101" s="45"/>
      <c r="NP101" s="45"/>
      <c r="NQ101" s="45"/>
      <c r="NR101" s="45"/>
      <c r="NS101" s="45"/>
      <c r="NT101" s="45"/>
    </row>
    <row r="102" spans="1:384" ht="28.5" x14ac:dyDescent="0.25">
      <c r="A102" s="33" t="s">
        <v>723</v>
      </c>
      <c r="B102" s="9" t="s">
        <v>92</v>
      </c>
      <c r="C102" s="42" t="s">
        <v>23</v>
      </c>
      <c r="D102" s="26">
        <v>1</v>
      </c>
      <c r="E102" s="24"/>
      <c r="F102" s="11"/>
      <c r="G102" s="159"/>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c r="AZ102" s="45"/>
      <c r="BA102" s="45"/>
      <c r="BB102" s="45"/>
      <c r="BC102" s="45"/>
      <c r="BD102" s="45"/>
      <c r="BE102" s="45"/>
      <c r="BF102" s="45"/>
      <c r="BG102" s="45"/>
      <c r="BH102" s="45"/>
      <c r="BI102" s="45"/>
      <c r="BJ102" s="45"/>
      <c r="BK102" s="45"/>
      <c r="BL102" s="45"/>
      <c r="BM102" s="45"/>
      <c r="BN102" s="45"/>
      <c r="BO102" s="45"/>
      <c r="BP102" s="45"/>
      <c r="BQ102" s="45"/>
      <c r="BR102" s="45"/>
      <c r="BS102" s="45"/>
      <c r="BT102" s="45"/>
      <c r="BU102" s="45"/>
      <c r="BV102" s="45"/>
      <c r="BW102" s="45"/>
      <c r="BX102" s="45"/>
      <c r="BY102" s="45"/>
      <c r="BZ102" s="45"/>
      <c r="CA102" s="45"/>
      <c r="CB102" s="45"/>
      <c r="CC102" s="45"/>
      <c r="CD102" s="45"/>
      <c r="CE102" s="45"/>
      <c r="CF102" s="45"/>
      <c r="CG102" s="45"/>
      <c r="CH102" s="45"/>
      <c r="CI102" s="45"/>
      <c r="CJ102" s="45"/>
      <c r="CK102" s="45"/>
      <c r="CL102" s="45"/>
      <c r="CM102" s="45"/>
      <c r="CN102" s="45"/>
      <c r="CO102" s="45"/>
      <c r="CP102" s="45"/>
      <c r="CQ102" s="45"/>
      <c r="CR102" s="45"/>
      <c r="CS102" s="45"/>
      <c r="CT102" s="45"/>
      <c r="CU102" s="45"/>
      <c r="CV102" s="45"/>
      <c r="CW102" s="45"/>
      <c r="CX102" s="45"/>
      <c r="CY102" s="45"/>
      <c r="CZ102" s="45"/>
      <c r="DA102" s="45"/>
      <c r="DB102" s="45"/>
      <c r="DC102" s="45"/>
      <c r="DD102" s="45"/>
      <c r="DE102" s="45"/>
      <c r="DF102" s="45"/>
      <c r="DG102" s="45"/>
      <c r="DH102" s="45"/>
      <c r="DI102" s="45"/>
      <c r="DJ102" s="45"/>
      <c r="DK102" s="45"/>
      <c r="DL102" s="45"/>
      <c r="DM102" s="45"/>
      <c r="DN102" s="45"/>
      <c r="DO102" s="45"/>
      <c r="DP102" s="45"/>
      <c r="DQ102" s="45"/>
      <c r="DR102" s="45"/>
      <c r="DS102" s="45"/>
      <c r="DT102" s="45"/>
      <c r="DU102" s="45"/>
      <c r="DV102" s="45"/>
      <c r="DW102" s="45"/>
      <c r="DX102" s="45"/>
      <c r="DY102" s="45"/>
      <c r="DZ102" s="45"/>
      <c r="EA102" s="45"/>
      <c r="EB102" s="45"/>
      <c r="EC102" s="45"/>
      <c r="ED102" s="45"/>
      <c r="EE102" s="45"/>
      <c r="EF102" s="45"/>
      <c r="EG102" s="45"/>
      <c r="EH102" s="45"/>
      <c r="EI102" s="45"/>
      <c r="EJ102" s="45"/>
      <c r="EK102" s="45"/>
      <c r="EL102" s="45"/>
      <c r="EM102" s="45"/>
      <c r="EN102" s="45"/>
      <c r="EO102" s="45"/>
      <c r="EP102" s="45"/>
      <c r="EQ102" s="45"/>
      <c r="ER102" s="45"/>
      <c r="ES102" s="45"/>
      <c r="ET102" s="45"/>
      <c r="EU102" s="45"/>
      <c r="EV102" s="45"/>
      <c r="EW102" s="45"/>
      <c r="EX102" s="45"/>
      <c r="EY102" s="45"/>
      <c r="EZ102" s="45"/>
      <c r="FA102" s="45"/>
      <c r="FB102" s="45"/>
      <c r="FC102" s="45"/>
      <c r="FD102" s="45"/>
      <c r="FE102" s="45"/>
      <c r="FF102" s="45"/>
      <c r="FG102" s="45"/>
      <c r="FH102" s="45"/>
      <c r="FI102" s="45"/>
      <c r="FJ102" s="45"/>
      <c r="FK102" s="45"/>
      <c r="FL102" s="45"/>
      <c r="FM102" s="45"/>
      <c r="FN102" s="45"/>
      <c r="FO102" s="45"/>
      <c r="FP102" s="45"/>
      <c r="FQ102" s="45"/>
      <c r="FR102" s="45"/>
      <c r="FS102" s="45"/>
      <c r="FT102" s="45"/>
      <c r="FU102" s="45"/>
      <c r="FV102" s="45"/>
      <c r="FW102" s="45"/>
      <c r="FX102" s="45"/>
      <c r="FY102" s="45"/>
      <c r="FZ102" s="45"/>
      <c r="GA102" s="45"/>
      <c r="GB102" s="45"/>
      <c r="GC102" s="45"/>
      <c r="GD102" s="45"/>
      <c r="GE102" s="45"/>
      <c r="GF102" s="45"/>
      <c r="GG102" s="45"/>
      <c r="GH102" s="45"/>
      <c r="GI102" s="45"/>
      <c r="GJ102" s="45"/>
      <c r="GK102" s="45"/>
      <c r="GL102" s="45"/>
      <c r="GM102" s="45"/>
      <c r="GN102" s="45"/>
      <c r="GO102" s="45"/>
      <c r="GP102" s="45"/>
      <c r="GQ102" s="45"/>
      <c r="GR102" s="45"/>
      <c r="GS102" s="45"/>
      <c r="GT102" s="45"/>
      <c r="GU102" s="45"/>
      <c r="GV102" s="45"/>
      <c r="GW102" s="45"/>
      <c r="GX102" s="45"/>
      <c r="GY102" s="45"/>
      <c r="GZ102" s="45"/>
      <c r="HA102" s="45"/>
      <c r="HB102" s="45"/>
      <c r="HC102" s="45"/>
      <c r="HD102" s="45"/>
      <c r="HE102" s="45"/>
      <c r="HF102" s="45"/>
      <c r="HG102" s="45"/>
      <c r="HH102" s="45"/>
      <c r="HI102" s="45"/>
      <c r="HJ102" s="45"/>
      <c r="HK102" s="45"/>
      <c r="HL102" s="45"/>
      <c r="HM102" s="45"/>
      <c r="HN102" s="45"/>
      <c r="HO102" s="45"/>
      <c r="HP102" s="45"/>
      <c r="HQ102" s="45"/>
      <c r="HR102" s="45"/>
      <c r="HS102" s="45"/>
      <c r="HT102" s="45"/>
      <c r="HU102" s="45"/>
      <c r="HV102" s="45"/>
      <c r="HW102" s="45"/>
      <c r="HX102" s="45"/>
      <c r="HY102" s="45"/>
      <c r="HZ102" s="45"/>
      <c r="IA102" s="45"/>
      <c r="IB102" s="45"/>
      <c r="IC102" s="45"/>
      <c r="ID102" s="45"/>
      <c r="IE102" s="45"/>
      <c r="IF102" s="45"/>
      <c r="IG102" s="45"/>
      <c r="IH102" s="45"/>
      <c r="II102" s="45"/>
      <c r="IJ102" s="45"/>
      <c r="IK102" s="45"/>
      <c r="IL102" s="45"/>
      <c r="IM102" s="45"/>
      <c r="IN102" s="45"/>
      <c r="IO102" s="45"/>
      <c r="IP102" s="45"/>
      <c r="IQ102" s="45"/>
      <c r="IR102" s="45"/>
      <c r="IS102" s="45"/>
      <c r="IT102" s="45"/>
      <c r="IU102" s="45"/>
      <c r="IV102" s="45"/>
      <c r="IW102" s="45"/>
      <c r="IX102" s="45"/>
      <c r="IY102" s="45"/>
      <c r="IZ102" s="45"/>
      <c r="JA102" s="45"/>
      <c r="JB102" s="45"/>
      <c r="JC102" s="45"/>
      <c r="JD102" s="45"/>
      <c r="JE102" s="45"/>
      <c r="JF102" s="45"/>
      <c r="JG102" s="45"/>
      <c r="JH102" s="45"/>
      <c r="JI102" s="45"/>
      <c r="JJ102" s="45"/>
      <c r="JK102" s="45"/>
      <c r="JL102" s="45"/>
      <c r="JM102" s="45"/>
      <c r="JN102" s="45"/>
      <c r="JO102" s="45"/>
      <c r="JP102" s="45"/>
      <c r="JQ102" s="45"/>
      <c r="JR102" s="45"/>
      <c r="JS102" s="45"/>
      <c r="JT102" s="45"/>
      <c r="JU102" s="45"/>
      <c r="JV102" s="45"/>
      <c r="JW102" s="45"/>
      <c r="JX102" s="45"/>
      <c r="JY102" s="45"/>
      <c r="JZ102" s="45"/>
      <c r="KA102" s="45"/>
      <c r="KB102" s="45"/>
      <c r="KC102" s="45"/>
      <c r="KD102" s="45"/>
      <c r="KE102" s="45"/>
      <c r="KF102" s="45"/>
      <c r="KG102" s="45"/>
      <c r="KH102" s="45"/>
      <c r="KI102" s="45"/>
      <c r="KJ102" s="45"/>
      <c r="KK102" s="45"/>
      <c r="KL102" s="45"/>
      <c r="KM102" s="45"/>
      <c r="KN102" s="45"/>
      <c r="KO102" s="45"/>
      <c r="KP102" s="45"/>
      <c r="KQ102" s="45"/>
      <c r="KR102" s="45"/>
      <c r="KS102" s="45"/>
      <c r="KT102" s="45"/>
      <c r="KU102" s="45"/>
      <c r="KV102" s="45"/>
      <c r="KW102" s="45"/>
      <c r="KX102" s="45"/>
      <c r="KY102" s="45"/>
      <c r="KZ102" s="45"/>
      <c r="LA102" s="45"/>
      <c r="LB102" s="45"/>
      <c r="LC102" s="45"/>
      <c r="LD102" s="45"/>
      <c r="LE102" s="45"/>
      <c r="LF102" s="45"/>
      <c r="LG102" s="45"/>
      <c r="LH102" s="45"/>
      <c r="LI102" s="45"/>
      <c r="LJ102" s="45"/>
      <c r="LK102" s="45"/>
      <c r="LL102" s="45"/>
      <c r="LM102" s="45"/>
      <c r="LN102" s="45"/>
      <c r="LO102" s="45"/>
      <c r="LP102" s="45"/>
      <c r="LQ102" s="45"/>
      <c r="LR102" s="45"/>
      <c r="LS102" s="45"/>
      <c r="LT102" s="45"/>
      <c r="LU102" s="45"/>
      <c r="LV102" s="45"/>
      <c r="LW102" s="45"/>
      <c r="LX102" s="45"/>
      <c r="LY102" s="45"/>
      <c r="LZ102" s="45"/>
      <c r="MA102" s="45"/>
      <c r="MB102" s="45"/>
      <c r="MC102" s="45"/>
      <c r="MD102" s="45"/>
      <c r="ME102" s="45"/>
      <c r="MF102" s="45"/>
      <c r="MG102" s="45"/>
      <c r="MH102" s="45"/>
      <c r="MI102" s="45"/>
      <c r="MJ102" s="45"/>
      <c r="MK102" s="45"/>
      <c r="ML102" s="45"/>
      <c r="MM102" s="45"/>
      <c r="MN102" s="45"/>
      <c r="MO102" s="45"/>
      <c r="MP102" s="45"/>
      <c r="MQ102" s="45"/>
      <c r="MR102" s="45"/>
      <c r="MS102" s="45"/>
      <c r="MT102" s="45"/>
      <c r="MU102" s="45"/>
      <c r="MV102" s="45"/>
      <c r="MW102" s="45"/>
      <c r="MX102" s="45"/>
      <c r="MY102" s="45"/>
      <c r="MZ102" s="45"/>
      <c r="NA102" s="45"/>
      <c r="NB102" s="45"/>
      <c r="NC102" s="45"/>
      <c r="ND102" s="45"/>
      <c r="NE102" s="45"/>
      <c r="NF102" s="45"/>
      <c r="NG102" s="45"/>
      <c r="NH102" s="45"/>
      <c r="NI102" s="45"/>
      <c r="NJ102" s="45"/>
      <c r="NK102" s="45"/>
      <c r="NL102" s="45"/>
      <c r="NM102" s="45"/>
      <c r="NN102" s="45"/>
      <c r="NO102" s="45"/>
      <c r="NP102" s="45"/>
      <c r="NQ102" s="45"/>
      <c r="NR102" s="45"/>
      <c r="NS102" s="45"/>
      <c r="NT102" s="45"/>
    </row>
    <row r="103" spans="1:384" ht="85.5" x14ac:dyDescent="0.25">
      <c r="A103" s="33" t="s">
        <v>724</v>
      </c>
      <c r="B103" s="9" t="s">
        <v>88</v>
      </c>
      <c r="C103" s="42" t="s">
        <v>23</v>
      </c>
      <c r="D103" s="26">
        <v>2</v>
      </c>
      <c r="E103" s="24"/>
      <c r="F103" s="11"/>
      <c r="G103" s="159"/>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5"/>
      <c r="BA103" s="45"/>
      <c r="BB103" s="45"/>
      <c r="BC103" s="45"/>
      <c r="BD103" s="45"/>
      <c r="BE103" s="45"/>
      <c r="BF103" s="45"/>
      <c r="BG103" s="45"/>
      <c r="BH103" s="45"/>
      <c r="BI103" s="45"/>
      <c r="BJ103" s="45"/>
      <c r="BK103" s="45"/>
      <c r="BL103" s="45"/>
      <c r="BM103" s="45"/>
      <c r="BN103" s="45"/>
      <c r="BO103" s="45"/>
      <c r="BP103" s="45"/>
      <c r="BQ103" s="45"/>
      <c r="BR103" s="45"/>
      <c r="BS103" s="45"/>
      <c r="BT103" s="45"/>
      <c r="BU103" s="45"/>
      <c r="BV103" s="45"/>
      <c r="BW103" s="45"/>
      <c r="BX103" s="45"/>
      <c r="BY103" s="45"/>
      <c r="BZ103" s="45"/>
      <c r="CA103" s="45"/>
      <c r="CB103" s="45"/>
      <c r="CC103" s="45"/>
      <c r="CD103" s="45"/>
      <c r="CE103" s="45"/>
      <c r="CF103" s="45"/>
      <c r="CG103" s="45"/>
      <c r="CH103" s="45"/>
      <c r="CI103" s="45"/>
      <c r="CJ103" s="45"/>
      <c r="CK103" s="45"/>
      <c r="CL103" s="45"/>
      <c r="CM103" s="45"/>
      <c r="CN103" s="45"/>
      <c r="CO103" s="45"/>
      <c r="CP103" s="45"/>
      <c r="CQ103" s="45"/>
      <c r="CR103" s="45"/>
      <c r="CS103" s="45"/>
      <c r="CT103" s="45"/>
      <c r="CU103" s="45"/>
      <c r="CV103" s="45"/>
      <c r="CW103" s="45"/>
      <c r="CX103" s="45"/>
      <c r="CY103" s="45"/>
      <c r="CZ103" s="45"/>
      <c r="DA103" s="45"/>
      <c r="DB103" s="45"/>
      <c r="DC103" s="45"/>
      <c r="DD103" s="45"/>
      <c r="DE103" s="45"/>
      <c r="DF103" s="45"/>
      <c r="DG103" s="45"/>
      <c r="DH103" s="45"/>
      <c r="DI103" s="45"/>
      <c r="DJ103" s="45"/>
      <c r="DK103" s="45"/>
      <c r="DL103" s="45"/>
      <c r="DM103" s="45"/>
      <c r="DN103" s="45"/>
      <c r="DO103" s="45"/>
      <c r="DP103" s="45"/>
      <c r="DQ103" s="45"/>
      <c r="DR103" s="45"/>
      <c r="DS103" s="45"/>
      <c r="DT103" s="45"/>
      <c r="DU103" s="45"/>
      <c r="DV103" s="45"/>
      <c r="DW103" s="45"/>
      <c r="DX103" s="45"/>
      <c r="DY103" s="45"/>
      <c r="DZ103" s="45"/>
      <c r="EA103" s="45"/>
      <c r="EB103" s="45"/>
      <c r="EC103" s="45"/>
      <c r="ED103" s="45"/>
      <c r="EE103" s="45"/>
      <c r="EF103" s="45"/>
      <c r="EG103" s="45"/>
      <c r="EH103" s="45"/>
      <c r="EI103" s="45"/>
      <c r="EJ103" s="45"/>
      <c r="EK103" s="45"/>
      <c r="EL103" s="45"/>
      <c r="EM103" s="45"/>
      <c r="EN103" s="45"/>
      <c r="EO103" s="45"/>
      <c r="EP103" s="45"/>
      <c r="EQ103" s="45"/>
      <c r="ER103" s="45"/>
      <c r="ES103" s="45"/>
      <c r="ET103" s="45"/>
      <c r="EU103" s="45"/>
      <c r="EV103" s="45"/>
      <c r="EW103" s="45"/>
      <c r="EX103" s="45"/>
      <c r="EY103" s="45"/>
      <c r="EZ103" s="45"/>
      <c r="FA103" s="45"/>
      <c r="FB103" s="45"/>
      <c r="FC103" s="45"/>
      <c r="FD103" s="45"/>
      <c r="FE103" s="45"/>
      <c r="FF103" s="45"/>
      <c r="FG103" s="45"/>
      <c r="FH103" s="45"/>
      <c r="FI103" s="45"/>
      <c r="FJ103" s="45"/>
      <c r="FK103" s="45"/>
      <c r="FL103" s="45"/>
      <c r="FM103" s="45"/>
      <c r="FN103" s="45"/>
      <c r="FO103" s="45"/>
      <c r="FP103" s="45"/>
      <c r="FQ103" s="45"/>
      <c r="FR103" s="45"/>
      <c r="FS103" s="45"/>
      <c r="FT103" s="45"/>
      <c r="FU103" s="45"/>
      <c r="FV103" s="45"/>
      <c r="FW103" s="45"/>
      <c r="FX103" s="45"/>
      <c r="FY103" s="45"/>
      <c r="FZ103" s="45"/>
      <c r="GA103" s="45"/>
      <c r="GB103" s="45"/>
      <c r="GC103" s="45"/>
      <c r="GD103" s="45"/>
      <c r="GE103" s="45"/>
      <c r="GF103" s="45"/>
      <c r="GG103" s="45"/>
      <c r="GH103" s="45"/>
      <c r="GI103" s="45"/>
      <c r="GJ103" s="45"/>
      <c r="GK103" s="45"/>
      <c r="GL103" s="45"/>
      <c r="GM103" s="45"/>
      <c r="GN103" s="45"/>
      <c r="GO103" s="45"/>
      <c r="GP103" s="45"/>
      <c r="GQ103" s="45"/>
      <c r="GR103" s="45"/>
      <c r="GS103" s="45"/>
      <c r="GT103" s="45"/>
      <c r="GU103" s="45"/>
      <c r="GV103" s="45"/>
      <c r="GW103" s="45"/>
      <c r="GX103" s="45"/>
      <c r="GY103" s="45"/>
      <c r="GZ103" s="45"/>
      <c r="HA103" s="45"/>
      <c r="HB103" s="45"/>
      <c r="HC103" s="45"/>
      <c r="HD103" s="45"/>
      <c r="HE103" s="45"/>
      <c r="HF103" s="45"/>
      <c r="HG103" s="45"/>
      <c r="HH103" s="45"/>
      <c r="HI103" s="45"/>
      <c r="HJ103" s="45"/>
      <c r="HK103" s="45"/>
      <c r="HL103" s="45"/>
      <c r="HM103" s="45"/>
      <c r="HN103" s="45"/>
      <c r="HO103" s="45"/>
      <c r="HP103" s="45"/>
      <c r="HQ103" s="45"/>
      <c r="HR103" s="45"/>
      <c r="HS103" s="45"/>
      <c r="HT103" s="45"/>
      <c r="HU103" s="45"/>
      <c r="HV103" s="45"/>
      <c r="HW103" s="45"/>
      <c r="HX103" s="45"/>
      <c r="HY103" s="45"/>
      <c r="HZ103" s="45"/>
      <c r="IA103" s="45"/>
      <c r="IB103" s="45"/>
      <c r="IC103" s="45"/>
      <c r="ID103" s="45"/>
      <c r="IE103" s="45"/>
      <c r="IF103" s="45"/>
      <c r="IG103" s="45"/>
      <c r="IH103" s="45"/>
      <c r="II103" s="45"/>
      <c r="IJ103" s="45"/>
      <c r="IK103" s="45"/>
      <c r="IL103" s="45"/>
      <c r="IM103" s="45"/>
      <c r="IN103" s="45"/>
      <c r="IO103" s="45"/>
      <c r="IP103" s="45"/>
      <c r="IQ103" s="45"/>
      <c r="IR103" s="45"/>
      <c r="IS103" s="45"/>
      <c r="IT103" s="45"/>
      <c r="IU103" s="45"/>
      <c r="IV103" s="45"/>
      <c r="IW103" s="45"/>
      <c r="IX103" s="45"/>
      <c r="IY103" s="45"/>
      <c r="IZ103" s="45"/>
      <c r="JA103" s="45"/>
      <c r="JB103" s="45"/>
      <c r="JC103" s="45"/>
      <c r="JD103" s="45"/>
      <c r="JE103" s="45"/>
      <c r="JF103" s="45"/>
      <c r="JG103" s="45"/>
      <c r="JH103" s="45"/>
      <c r="JI103" s="45"/>
      <c r="JJ103" s="45"/>
      <c r="JK103" s="45"/>
      <c r="JL103" s="45"/>
      <c r="JM103" s="45"/>
      <c r="JN103" s="45"/>
      <c r="JO103" s="45"/>
      <c r="JP103" s="45"/>
      <c r="JQ103" s="45"/>
      <c r="JR103" s="45"/>
      <c r="JS103" s="45"/>
      <c r="JT103" s="45"/>
      <c r="JU103" s="45"/>
      <c r="JV103" s="45"/>
      <c r="JW103" s="45"/>
      <c r="JX103" s="45"/>
      <c r="JY103" s="45"/>
      <c r="JZ103" s="45"/>
      <c r="KA103" s="45"/>
      <c r="KB103" s="45"/>
      <c r="KC103" s="45"/>
      <c r="KD103" s="45"/>
      <c r="KE103" s="45"/>
      <c r="KF103" s="45"/>
      <c r="KG103" s="45"/>
      <c r="KH103" s="45"/>
      <c r="KI103" s="45"/>
      <c r="KJ103" s="45"/>
      <c r="KK103" s="45"/>
      <c r="KL103" s="45"/>
      <c r="KM103" s="45"/>
      <c r="KN103" s="45"/>
      <c r="KO103" s="45"/>
      <c r="KP103" s="45"/>
      <c r="KQ103" s="45"/>
      <c r="KR103" s="45"/>
      <c r="KS103" s="45"/>
      <c r="KT103" s="45"/>
      <c r="KU103" s="45"/>
      <c r="KV103" s="45"/>
      <c r="KW103" s="45"/>
      <c r="KX103" s="45"/>
      <c r="KY103" s="45"/>
      <c r="KZ103" s="45"/>
      <c r="LA103" s="45"/>
      <c r="LB103" s="45"/>
      <c r="LC103" s="45"/>
      <c r="LD103" s="45"/>
      <c r="LE103" s="45"/>
      <c r="LF103" s="45"/>
      <c r="LG103" s="45"/>
      <c r="LH103" s="45"/>
      <c r="LI103" s="45"/>
      <c r="LJ103" s="45"/>
      <c r="LK103" s="45"/>
      <c r="LL103" s="45"/>
      <c r="LM103" s="45"/>
      <c r="LN103" s="45"/>
      <c r="LO103" s="45"/>
      <c r="LP103" s="45"/>
      <c r="LQ103" s="45"/>
      <c r="LR103" s="45"/>
      <c r="LS103" s="45"/>
      <c r="LT103" s="45"/>
      <c r="LU103" s="45"/>
      <c r="LV103" s="45"/>
      <c r="LW103" s="45"/>
      <c r="LX103" s="45"/>
      <c r="LY103" s="45"/>
      <c r="LZ103" s="45"/>
      <c r="MA103" s="45"/>
      <c r="MB103" s="45"/>
      <c r="MC103" s="45"/>
      <c r="MD103" s="45"/>
      <c r="ME103" s="45"/>
      <c r="MF103" s="45"/>
      <c r="MG103" s="45"/>
      <c r="MH103" s="45"/>
      <c r="MI103" s="45"/>
      <c r="MJ103" s="45"/>
      <c r="MK103" s="45"/>
      <c r="ML103" s="45"/>
      <c r="MM103" s="45"/>
      <c r="MN103" s="45"/>
      <c r="MO103" s="45"/>
      <c r="MP103" s="45"/>
      <c r="MQ103" s="45"/>
      <c r="MR103" s="45"/>
      <c r="MS103" s="45"/>
      <c r="MT103" s="45"/>
      <c r="MU103" s="45"/>
      <c r="MV103" s="45"/>
      <c r="MW103" s="45"/>
      <c r="MX103" s="45"/>
      <c r="MY103" s="45"/>
      <c r="MZ103" s="45"/>
      <c r="NA103" s="45"/>
      <c r="NB103" s="45"/>
      <c r="NC103" s="45"/>
      <c r="ND103" s="45"/>
      <c r="NE103" s="45"/>
      <c r="NF103" s="45"/>
      <c r="NG103" s="45"/>
      <c r="NH103" s="45"/>
      <c r="NI103" s="45"/>
      <c r="NJ103" s="45"/>
      <c r="NK103" s="45"/>
      <c r="NL103" s="45"/>
      <c r="NM103" s="45"/>
      <c r="NN103" s="45"/>
      <c r="NO103" s="45"/>
      <c r="NP103" s="45"/>
      <c r="NQ103" s="45"/>
      <c r="NR103" s="45"/>
      <c r="NS103" s="45"/>
      <c r="NT103" s="45"/>
    </row>
    <row r="104" spans="1:384" ht="72" x14ac:dyDescent="0.25">
      <c r="A104" s="33" t="s">
        <v>725</v>
      </c>
      <c r="B104" s="12" t="s">
        <v>90</v>
      </c>
      <c r="C104" s="42" t="s">
        <v>23</v>
      </c>
      <c r="D104" s="26">
        <v>2</v>
      </c>
      <c r="E104" s="24"/>
      <c r="F104" s="11"/>
      <c r="G104" s="159"/>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5"/>
      <c r="AW104" s="45"/>
      <c r="AX104" s="45"/>
      <c r="AY104" s="45"/>
      <c r="AZ104" s="45"/>
      <c r="BA104" s="45"/>
      <c r="BB104" s="45"/>
      <c r="BC104" s="45"/>
      <c r="BD104" s="45"/>
      <c r="BE104" s="45"/>
      <c r="BF104" s="45"/>
      <c r="BG104" s="45"/>
      <c r="BH104" s="45"/>
      <c r="BI104" s="45"/>
      <c r="BJ104" s="45"/>
      <c r="BK104" s="45"/>
      <c r="BL104" s="45"/>
      <c r="BM104" s="45"/>
      <c r="BN104" s="45"/>
      <c r="BO104" s="45"/>
      <c r="BP104" s="45"/>
      <c r="BQ104" s="45"/>
      <c r="BR104" s="45"/>
      <c r="BS104" s="45"/>
      <c r="BT104" s="45"/>
      <c r="BU104" s="45"/>
      <c r="BV104" s="45"/>
      <c r="BW104" s="45"/>
      <c r="BX104" s="45"/>
      <c r="BY104" s="45"/>
      <c r="BZ104" s="45"/>
      <c r="CA104" s="45"/>
      <c r="CB104" s="45"/>
      <c r="CC104" s="45"/>
      <c r="CD104" s="45"/>
      <c r="CE104" s="45"/>
      <c r="CF104" s="45"/>
      <c r="CG104" s="45"/>
      <c r="CH104" s="45"/>
      <c r="CI104" s="45"/>
      <c r="CJ104" s="45"/>
      <c r="CK104" s="45"/>
      <c r="CL104" s="45"/>
      <c r="CM104" s="45"/>
      <c r="CN104" s="45"/>
      <c r="CO104" s="45"/>
      <c r="CP104" s="45"/>
      <c r="CQ104" s="45"/>
      <c r="CR104" s="45"/>
      <c r="CS104" s="45"/>
      <c r="CT104" s="45"/>
      <c r="CU104" s="45"/>
      <c r="CV104" s="45"/>
      <c r="CW104" s="45"/>
      <c r="CX104" s="45"/>
      <c r="CY104" s="45"/>
      <c r="CZ104" s="45"/>
      <c r="DA104" s="45"/>
      <c r="DB104" s="45"/>
      <c r="DC104" s="45"/>
      <c r="DD104" s="45"/>
      <c r="DE104" s="45"/>
      <c r="DF104" s="45"/>
      <c r="DG104" s="45"/>
      <c r="DH104" s="45"/>
      <c r="DI104" s="45"/>
      <c r="DJ104" s="45"/>
      <c r="DK104" s="45"/>
      <c r="DL104" s="45"/>
      <c r="DM104" s="45"/>
      <c r="DN104" s="45"/>
      <c r="DO104" s="45"/>
      <c r="DP104" s="45"/>
      <c r="DQ104" s="45"/>
      <c r="DR104" s="45"/>
      <c r="DS104" s="45"/>
      <c r="DT104" s="45"/>
      <c r="DU104" s="45"/>
      <c r="DV104" s="45"/>
      <c r="DW104" s="45"/>
      <c r="DX104" s="45"/>
      <c r="DY104" s="45"/>
      <c r="DZ104" s="45"/>
      <c r="EA104" s="45"/>
      <c r="EB104" s="45"/>
      <c r="EC104" s="45"/>
      <c r="ED104" s="45"/>
      <c r="EE104" s="45"/>
      <c r="EF104" s="45"/>
      <c r="EG104" s="45"/>
      <c r="EH104" s="45"/>
      <c r="EI104" s="45"/>
      <c r="EJ104" s="45"/>
      <c r="EK104" s="45"/>
      <c r="EL104" s="45"/>
      <c r="EM104" s="45"/>
      <c r="EN104" s="45"/>
      <c r="EO104" s="45"/>
      <c r="EP104" s="45"/>
      <c r="EQ104" s="45"/>
      <c r="ER104" s="45"/>
      <c r="ES104" s="45"/>
      <c r="ET104" s="45"/>
      <c r="EU104" s="45"/>
      <c r="EV104" s="45"/>
      <c r="EW104" s="45"/>
      <c r="EX104" s="45"/>
      <c r="EY104" s="45"/>
      <c r="EZ104" s="45"/>
      <c r="FA104" s="45"/>
      <c r="FB104" s="45"/>
      <c r="FC104" s="45"/>
      <c r="FD104" s="45"/>
      <c r="FE104" s="45"/>
      <c r="FF104" s="45"/>
      <c r="FG104" s="45"/>
      <c r="FH104" s="45"/>
      <c r="FI104" s="45"/>
      <c r="FJ104" s="45"/>
      <c r="FK104" s="45"/>
      <c r="FL104" s="45"/>
      <c r="FM104" s="45"/>
      <c r="FN104" s="45"/>
      <c r="FO104" s="45"/>
      <c r="FP104" s="45"/>
      <c r="FQ104" s="45"/>
      <c r="FR104" s="45"/>
      <c r="FS104" s="45"/>
      <c r="FT104" s="45"/>
      <c r="FU104" s="45"/>
      <c r="FV104" s="45"/>
      <c r="FW104" s="45"/>
      <c r="FX104" s="45"/>
      <c r="FY104" s="45"/>
      <c r="FZ104" s="45"/>
      <c r="GA104" s="45"/>
      <c r="GB104" s="45"/>
      <c r="GC104" s="45"/>
      <c r="GD104" s="45"/>
      <c r="GE104" s="45"/>
      <c r="GF104" s="45"/>
      <c r="GG104" s="45"/>
      <c r="GH104" s="45"/>
      <c r="GI104" s="45"/>
      <c r="GJ104" s="45"/>
      <c r="GK104" s="45"/>
      <c r="GL104" s="45"/>
      <c r="GM104" s="45"/>
      <c r="GN104" s="45"/>
      <c r="GO104" s="45"/>
      <c r="GP104" s="45"/>
      <c r="GQ104" s="45"/>
      <c r="GR104" s="45"/>
      <c r="GS104" s="45"/>
      <c r="GT104" s="45"/>
      <c r="GU104" s="45"/>
      <c r="GV104" s="45"/>
      <c r="GW104" s="45"/>
      <c r="GX104" s="45"/>
      <c r="GY104" s="45"/>
      <c r="GZ104" s="45"/>
      <c r="HA104" s="45"/>
      <c r="HB104" s="45"/>
      <c r="HC104" s="45"/>
      <c r="HD104" s="45"/>
      <c r="HE104" s="45"/>
      <c r="HF104" s="45"/>
      <c r="HG104" s="45"/>
      <c r="HH104" s="45"/>
      <c r="HI104" s="45"/>
      <c r="HJ104" s="45"/>
      <c r="HK104" s="45"/>
      <c r="HL104" s="45"/>
      <c r="HM104" s="45"/>
      <c r="HN104" s="45"/>
      <c r="HO104" s="45"/>
      <c r="HP104" s="45"/>
      <c r="HQ104" s="45"/>
      <c r="HR104" s="45"/>
      <c r="HS104" s="45"/>
      <c r="HT104" s="45"/>
      <c r="HU104" s="45"/>
      <c r="HV104" s="45"/>
      <c r="HW104" s="45"/>
      <c r="HX104" s="45"/>
      <c r="HY104" s="45"/>
      <c r="HZ104" s="45"/>
      <c r="IA104" s="45"/>
      <c r="IB104" s="45"/>
      <c r="IC104" s="45"/>
      <c r="ID104" s="45"/>
      <c r="IE104" s="45"/>
      <c r="IF104" s="45"/>
      <c r="IG104" s="45"/>
      <c r="IH104" s="45"/>
      <c r="II104" s="45"/>
      <c r="IJ104" s="45"/>
      <c r="IK104" s="45"/>
      <c r="IL104" s="45"/>
      <c r="IM104" s="45"/>
      <c r="IN104" s="45"/>
      <c r="IO104" s="45"/>
      <c r="IP104" s="45"/>
      <c r="IQ104" s="45"/>
      <c r="IR104" s="45"/>
      <c r="IS104" s="45"/>
      <c r="IT104" s="45"/>
      <c r="IU104" s="45"/>
      <c r="IV104" s="45"/>
      <c r="IW104" s="45"/>
      <c r="IX104" s="45"/>
      <c r="IY104" s="45"/>
      <c r="IZ104" s="45"/>
      <c r="JA104" s="45"/>
      <c r="JB104" s="45"/>
      <c r="JC104" s="45"/>
      <c r="JD104" s="45"/>
      <c r="JE104" s="45"/>
      <c r="JF104" s="45"/>
      <c r="JG104" s="45"/>
      <c r="JH104" s="45"/>
      <c r="JI104" s="45"/>
      <c r="JJ104" s="45"/>
      <c r="JK104" s="45"/>
      <c r="JL104" s="45"/>
      <c r="JM104" s="45"/>
      <c r="JN104" s="45"/>
      <c r="JO104" s="45"/>
      <c r="JP104" s="45"/>
      <c r="JQ104" s="45"/>
      <c r="JR104" s="45"/>
      <c r="JS104" s="45"/>
      <c r="JT104" s="45"/>
      <c r="JU104" s="45"/>
      <c r="JV104" s="45"/>
      <c r="JW104" s="45"/>
      <c r="JX104" s="45"/>
      <c r="JY104" s="45"/>
      <c r="JZ104" s="45"/>
      <c r="KA104" s="45"/>
      <c r="KB104" s="45"/>
      <c r="KC104" s="45"/>
      <c r="KD104" s="45"/>
      <c r="KE104" s="45"/>
      <c r="KF104" s="45"/>
      <c r="KG104" s="45"/>
      <c r="KH104" s="45"/>
      <c r="KI104" s="45"/>
      <c r="KJ104" s="45"/>
      <c r="KK104" s="45"/>
      <c r="KL104" s="45"/>
      <c r="KM104" s="45"/>
      <c r="KN104" s="45"/>
      <c r="KO104" s="45"/>
      <c r="KP104" s="45"/>
      <c r="KQ104" s="45"/>
      <c r="KR104" s="45"/>
      <c r="KS104" s="45"/>
      <c r="KT104" s="45"/>
      <c r="KU104" s="45"/>
      <c r="KV104" s="45"/>
      <c r="KW104" s="45"/>
      <c r="KX104" s="45"/>
      <c r="KY104" s="45"/>
      <c r="KZ104" s="45"/>
      <c r="LA104" s="45"/>
      <c r="LB104" s="45"/>
      <c r="LC104" s="45"/>
      <c r="LD104" s="45"/>
      <c r="LE104" s="45"/>
      <c r="LF104" s="45"/>
      <c r="LG104" s="45"/>
      <c r="LH104" s="45"/>
      <c r="LI104" s="45"/>
      <c r="LJ104" s="45"/>
      <c r="LK104" s="45"/>
      <c r="LL104" s="45"/>
      <c r="LM104" s="45"/>
      <c r="LN104" s="45"/>
      <c r="LO104" s="45"/>
      <c r="LP104" s="45"/>
      <c r="LQ104" s="45"/>
      <c r="LR104" s="45"/>
      <c r="LS104" s="45"/>
      <c r="LT104" s="45"/>
      <c r="LU104" s="45"/>
      <c r="LV104" s="45"/>
      <c r="LW104" s="45"/>
      <c r="LX104" s="45"/>
      <c r="LY104" s="45"/>
      <c r="LZ104" s="45"/>
      <c r="MA104" s="45"/>
      <c r="MB104" s="45"/>
      <c r="MC104" s="45"/>
      <c r="MD104" s="45"/>
      <c r="ME104" s="45"/>
      <c r="MF104" s="45"/>
      <c r="MG104" s="45"/>
      <c r="MH104" s="45"/>
      <c r="MI104" s="45"/>
      <c r="MJ104" s="45"/>
      <c r="MK104" s="45"/>
      <c r="ML104" s="45"/>
      <c r="MM104" s="45"/>
      <c r="MN104" s="45"/>
      <c r="MO104" s="45"/>
      <c r="MP104" s="45"/>
      <c r="MQ104" s="45"/>
      <c r="MR104" s="45"/>
      <c r="MS104" s="45"/>
      <c r="MT104" s="45"/>
      <c r="MU104" s="45"/>
      <c r="MV104" s="45"/>
      <c r="MW104" s="45"/>
      <c r="MX104" s="45"/>
      <c r="MY104" s="45"/>
      <c r="MZ104" s="45"/>
      <c r="NA104" s="45"/>
      <c r="NB104" s="45"/>
      <c r="NC104" s="45"/>
      <c r="ND104" s="45"/>
      <c r="NE104" s="45"/>
      <c r="NF104" s="45"/>
      <c r="NG104" s="45"/>
      <c r="NH104" s="45"/>
      <c r="NI104" s="45"/>
      <c r="NJ104" s="45"/>
      <c r="NK104" s="45"/>
      <c r="NL104" s="45"/>
      <c r="NM104" s="45"/>
      <c r="NN104" s="45"/>
      <c r="NO104" s="45"/>
      <c r="NP104" s="45"/>
      <c r="NQ104" s="45"/>
      <c r="NR104" s="45"/>
      <c r="NS104" s="45"/>
      <c r="NT104" s="45"/>
    </row>
    <row r="105" spans="1:384" ht="29.25" x14ac:dyDescent="0.25">
      <c r="A105" s="33" t="s">
        <v>726</v>
      </c>
      <c r="B105" s="12" t="s">
        <v>93</v>
      </c>
      <c r="C105" s="8" t="s">
        <v>23</v>
      </c>
      <c r="D105" s="48">
        <v>1</v>
      </c>
      <c r="E105" s="43"/>
      <c r="F105" s="44"/>
      <c r="G105" s="159"/>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c r="AZ105" s="45"/>
      <c r="BA105" s="45"/>
      <c r="BB105" s="45"/>
      <c r="BC105" s="45"/>
      <c r="BD105" s="45"/>
      <c r="BE105" s="45"/>
      <c r="BF105" s="45"/>
      <c r="BG105" s="45"/>
      <c r="BH105" s="45"/>
      <c r="BI105" s="45"/>
      <c r="BJ105" s="45"/>
      <c r="BK105" s="45"/>
      <c r="BL105" s="45"/>
      <c r="BM105" s="45"/>
      <c r="BN105" s="45"/>
      <c r="BO105" s="45"/>
      <c r="BP105" s="45"/>
      <c r="BQ105" s="45"/>
      <c r="BR105" s="45"/>
      <c r="BS105" s="45"/>
      <c r="BT105" s="45"/>
      <c r="BU105" s="45"/>
      <c r="BV105" s="45"/>
      <c r="BW105" s="45"/>
      <c r="BX105" s="45"/>
      <c r="BY105" s="45"/>
      <c r="BZ105" s="45"/>
      <c r="CA105" s="45"/>
      <c r="CB105" s="45"/>
      <c r="CC105" s="45"/>
      <c r="CD105" s="45"/>
      <c r="CE105" s="45"/>
      <c r="CF105" s="45"/>
      <c r="CG105" s="45"/>
      <c r="CH105" s="45"/>
      <c r="CI105" s="45"/>
      <c r="CJ105" s="45"/>
      <c r="CK105" s="45"/>
      <c r="CL105" s="45"/>
      <c r="CM105" s="45"/>
      <c r="CN105" s="45"/>
      <c r="CO105" s="45"/>
      <c r="CP105" s="45"/>
      <c r="CQ105" s="45"/>
      <c r="CR105" s="45"/>
      <c r="CS105" s="45"/>
      <c r="CT105" s="45"/>
      <c r="CU105" s="45"/>
      <c r="CV105" s="45"/>
      <c r="CW105" s="45"/>
      <c r="CX105" s="45"/>
      <c r="CY105" s="45"/>
      <c r="CZ105" s="45"/>
      <c r="DA105" s="45"/>
      <c r="DB105" s="45"/>
      <c r="DC105" s="45"/>
      <c r="DD105" s="45"/>
      <c r="DE105" s="45"/>
      <c r="DF105" s="45"/>
      <c r="DG105" s="45"/>
      <c r="DH105" s="45"/>
      <c r="DI105" s="45"/>
      <c r="DJ105" s="45"/>
      <c r="DK105" s="45"/>
      <c r="DL105" s="45"/>
      <c r="DM105" s="45"/>
      <c r="DN105" s="45"/>
      <c r="DO105" s="45"/>
      <c r="DP105" s="45"/>
      <c r="DQ105" s="45"/>
      <c r="DR105" s="45"/>
      <c r="DS105" s="45"/>
      <c r="DT105" s="45"/>
      <c r="DU105" s="45"/>
      <c r="DV105" s="45"/>
      <c r="DW105" s="45"/>
      <c r="DX105" s="45"/>
      <c r="DY105" s="45"/>
      <c r="DZ105" s="45"/>
      <c r="EA105" s="45"/>
      <c r="EB105" s="45"/>
      <c r="EC105" s="45"/>
      <c r="ED105" s="45"/>
      <c r="EE105" s="45"/>
      <c r="EF105" s="45"/>
      <c r="EG105" s="45"/>
      <c r="EH105" s="45"/>
      <c r="EI105" s="45"/>
      <c r="EJ105" s="45"/>
      <c r="EK105" s="45"/>
      <c r="EL105" s="45"/>
      <c r="EM105" s="45"/>
      <c r="EN105" s="45"/>
      <c r="EO105" s="45"/>
      <c r="EP105" s="45"/>
      <c r="EQ105" s="45"/>
      <c r="ER105" s="45"/>
      <c r="ES105" s="45"/>
      <c r="ET105" s="45"/>
      <c r="EU105" s="45"/>
      <c r="EV105" s="45"/>
      <c r="EW105" s="45"/>
      <c r="EX105" s="45"/>
      <c r="EY105" s="45"/>
      <c r="EZ105" s="45"/>
      <c r="FA105" s="45"/>
      <c r="FB105" s="45"/>
      <c r="FC105" s="45"/>
      <c r="FD105" s="45"/>
      <c r="FE105" s="45"/>
      <c r="FF105" s="45"/>
      <c r="FG105" s="45"/>
      <c r="FH105" s="45"/>
      <c r="FI105" s="45"/>
      <c r="FJ105" s="45"/>
      <c r="FK105" s="45"/>
      <c r="FL105" s="45"/>
      <c r="FM105" s="45"/>
      <c r="FN105" s="45"/>
      <c r="FO105" s="45"/>
      <c r="FP105" s="45"/>
      <c r="FQ105" s="45"/>
      <c r="FR105" s="45"/>
      <c r="FS105" s="45"/>
      <c r="FT105" s="45"/>
      <c r="FU105" s="45"/>
      <c r="FV105" s="45"/>
      <c r="FW105" s="45"/>
      <c r="FX105" s="45"/>
      <c r="FY105" s="45"/>
      <c r="FZ105" s="45"/>
      <c r="GA105" s="45"/>
      <c r="GB105" s="45"/>
      <c r="GC105" s="45"/>
      <c r="GD105" s="45"/>
      <c r="GE105" s="45"/>
      <c r="GF105" s="45"/>
      <c r="GG105" s="45"/>
      <c r="GH105" s="45"/>
      <c r="GI105" s="45"/>
      <c r="GJ105" s="45"/>
      <c r="GK105" s="45"/>
      <c r="GL105" s="45"/>
      <c r="GM105" s="45"/>
      <c r="GN105" s="45"/>
      <c r="GO105" s="45"/>
      <c r="GP105" s="45"/>
      <c r="GQ105" s="45"/>
      <c r="GR105" s="45"/>
      <c r="GS105" s="45"/>
      <c r="GT105" s="45"/>
      <c r="GU105" s="45"/>
      <c r="GV105" s="45"/>
      <c r="GW105" s="45"/>
      <c r="GX105" s="45"/>
      <c r="GY105" s="45"/>
      <c r="GZ105" s="45"/>
      <c r="HA105" s="45"/>
      <c r="HB105" s="45"/>
      <c r="HC105" s="45"/>
      <c r="HD105" s="45"/>
      <c r="HE105" s="45"/>
      <c r="HF105" s="45"/>
      <c r="HG105" s="45"/>
      <c r="HH105" s="45"/>
      <c r="HI105" s="45"/>
      <c r="HJ105" s="45"/>
      <c r="HK105" s="45"/>
      <c r="HL105" s="45"/>
      <c r="HM105" s="45"/>
      <c r="HN105" s="45"/>
      <c r="HO105" s="45"/>
      <c r="HP105" s="45"/>
      <c r="HQ105" s="45"/>
      <c r="HR105" s="45"/>
      <c r="HS105" s="45"/>
      <c r="HT105" s="45"/>
      <c r="HU105" s="45"/>
      <c r="HV105" s="45"/>
      <c r="HW105" s="45"/>
      <c r="HX105" s="45"/>
      <c r="HY105" s="45"/>
      <c r="HZ105" s="45"/>
      <c r="IA105" s="45"/>
      <c r="IB105" s="45"/>
      <c r="IC105" s="45"/>
      <c r="ID105" s="45"/>
      <c r="IE105" s="45"/>
      <c r="IF105" s="45"/>
      <c r="IG105" s="45"/>
      <c r="IH105" s="45"/>
      <c r="II105" s="45"/>
      <c r="IJ105" s="45"/>
      <c r="IK105" s="45"/>
      <c r="IL105" s="45"/>
      <c r="IM105" s="45"/>
      <c r="IN105" s="45"/>
      <c r="IO105" s="45"/>
      <c r="IP105" s="45"/>
      <c r="IQ105" s="45"/>
      <c r="IR105" s="45"/>
      <c r="IS105" s="45"/>
      <c r="IT105" s="45"/>
      <c r="IU105" s="45"/>
      <c r="IV105" s="45"/>
      <c r="IW105" s="45"/>
      <c r="IX105" s="45"/>
      <c r="IY105" s="45"/>
      <c r="IZ105" s="45"/>
      <c r="JA105" s="45"/>
      <c r="JB105" s="45"/>
      <c r="JC105" s="45"/>
      <c r="JD105" s="45"/>
      <c r="JE105" s="45"/>
      <c r="JF105" s="45"/>
      <c r="JG105" s="45"/>
      <c r="JH105" s="45"/>
      <c r="JI105" s="45"/>
      <c r="JJ105" s="45"/>
      <c r="JK105" s="45"/>
      <c r="JL105" s="45"/>
      <c r="JM105" s="45"/>
      <c r="JN105" s="45"/>
      <c r="JO105" s="45"/>
      <c r="JP105" s="45"/>
      <c r="JQ105" s="45"/>
      <c r="JR105" s="45"/>
      <c r="JS105" s="45"/>
      <c r="JT105" s="45"/>
      <c r="JU105" s="45"/>
      <c r="JV105" s="45"/>
      <c r="JW105" s="45"/>
      <c r="JX105" s="45"/>
      <c r="JY105" s="45"/>
      <c r="JZ105" s="45"/>
      <c r="KA105" s="45"/>
      <c r="KB105" s="45"/>
      <c r="KC105" s="45"/>
      <c r="KD105" s="45"/>
      <c r="KE105" s="45"/>
      <c r="KF105" s="45"/>
      <c r="KG105" s="45"/>
      <c r="KH105" s="45"/>
      <c r="KI105" s="45"/>
      <c r="KJ105" s="45"/>
      <c r="KK105" s="45"/>
      <c r="KL105" s="45"/>
      <c r="KM105" s="45"/>
      <c r="KN105" s="45"/>
      <c r="KO105" s="45"/>
      <c r="KP105" s="45"/>
      <c r="KQ105" s="45"/>
      <c r="KR105" s="45"/>
      <c r="KS105" s="45"/>
      <c r="KT105" s="45"/>
      <c r="KU105" s="45"/>
      <c r="KV105" s="45"/>
      <c r="KW105" s="45"/>
      <c r="KX105" s="45"/>
      <c r="KY105" s="45"/>
      <c r="KZ105" s="45"/>
      <c r="LA105" s="45"/>
      <c r="LB105" s="45"/>
      <c r="LC105" s="45"/>
      <c r="LD105" s="45"/>
      <c r="LE105" s="45"/>
      <c r="LF105" s="45"/>
      <c r="LG105" s="45"/>
      <c r="LH105" s="45"/>
      <c r="LI105" s="45"/>
      <c r="LJ105" s="45"/>
      <c r="LK105" s="45"/>
      <c r="LL105" s="45"/>
      <c r="LM105" s="45"/>
      <c r="LN105" s="45"/>
      <c r="LO105" s="45"/>
      <c r="LP105" s="45"/>
      <c r="LQ105" s="45"/>
      <c r="LR105" s="45"/>
      <c r="LS105" s="45"/>
      <c r="LT105" s="45"/>
      <c r="LU105" s="45"/>
      <c r="LV105" s="45"/>
      <c r="LW105" s="45"/>
      <c r="LX105" s="45"/>
      <c r="LY105" s="45"/>
      <c r="LZ105" s="45"/>
      <c r="MA105" s="45"/>
      <c r="MB105" s="45"/>
      <c r="MC105" s="45"/>
      <c r="MD105" s="45"/>
      <c r="ME105" s="45"/>
      <c r="MF105" s="45"/>
      <c r="MG105" s="45"/>
      <c r="MH105" s="45"/>
      <c r="MI105" s="45"/>
      <c r="MJ105" s="45"/>
      <c r="MK105" s="45"/>
      <c r="ML105" s="45"/>
      <c r="MM105" s="45"/>
      <c r="MN105" s="45"/>
      <c r="MO105" s="45"/>
      <c r="MP105" s="45"/>
      <c r="MQ105" s="45"/>
      <c r="MR105" s="45"/>
      <c r="MS105" s="45"/>
      <c r="MT105" s="45"/>
      <c r="MU105" s="45"/>
      <c r="MV105" s="45"/>
      <c r="MW105" s="45"/>
      <c r="MX105" s="45"/>
      <c r="MY105" s="45"/>
      <c r="MZ105" s="45"/>
      <c r="NA105" s="45"/>
      <c r="NB105" s="45"/>
      <c r="NC105" s="45"/>
      <c r="ND105" s="45"/>
      <c r="NE105" s="45"/>
      <c r="NF105" s="45"/>
      <c r="NG105" s="45"/>
      <c r="NH105" s="45"/>
      <c r="NI105" s="45"/>
      <c r="NJ105" s="45"/>
      <c r="NK105" s="45"/>
      <c r="NL105" s="45"/>
      <c r="NM105" s="45"/>
      <c r="NN105" s="45"/>
      <c r="NO105" s="45"/>
      <c r="NP105" s="45"/>
      <c r="NQ105" s="45"/>
      <c r="NR105" s="45"/>
      <c r="NS105" s="45"/>
      <c r="NT105" s="45"/>
    </row>
    <row r="106" spans="1:384" x14ac:dyDescent="0.25">
      <c r="A106" s="33" t="s">
        <v>727</v>
      </c>
      <c r="B106" s="12" t="s">
        <v>94</v>
      </c>
      <c r="C106" s="8" t="s">
        <v>23</v>
      </c>
      <c r="D106" s="48">
        <v>1</v>
      </c>
      <c r="E106" s="43"/>
      <c r="F106" s="44"/>
      <c r="G106" s="159"/>
      <c r="H106" s="45"/>
      <c r="I106" s="45"/>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c r="AZ106" s="45"/>
      <c r="BA106" s="45"/>
      <c r="BB106" s="45"/>
      <c r="BC106" s="45"/>
      <c r="BD106" s="45"/>
      <c r="BE106" s="45"/>
      <c r="BF106" s="45"/>
      <c r="BG106" s="45"/>
      <c r="BH106" s="45"/>
      <c r="BI106" s="45"/>
      <c r="BJ106" s="45"/>
      <c r="BK106" s="45"/>
      <c r="BL106" s="45"/>
      <c r="BM106" s="45"/>
      <c r="BN106" s="45"/>
      <c r="BO106" s="45"/>
      <c r="BP106" s="45"/>
      <c r="BQ106" s="45"/>
      <c r="BR106" s="45"/>
      <c r="BS106" s="45"/>
      <c r="BT106" s="45"/>
      <c r="BU106" s="45"/>
      <c r="BV106" s="45"/>
      <c r="BW106" s="45"/>
      <c r="BX106" s="45"/>
      <c r="BY106" s="45"/>
      <c r="BZ106" s="45"/>
      <c r="CA106" s="45"/>
      <c r="CB106" s="45"/>
      <c r="CC106" s="45"/>
      <c r="CD106" s="45"/>
      <c r="CE106" s="45"/>
      <c r="CF106" s="45"/>
      <c r="CG106" s="45"/>
      <c r="CH106" s="45"/>
      <c r="CI106" s="45"/>
      <c r="CJ106" s="45"/>
      <c r="CK106" s="45"/>
      <c r="CL106" s="45"/>
      <c r="CM106" s="45"/>
      <c r="CN106" s="45"/>
      <c r="CO106" s="45"/>
      <c r="CP106" s="45"/>
      <c r="CQ106" s="45"/>
      <c r="CR106" s="45"/>
      <c r="CS106" s="45"/>
      <c r="CT106" s="45"/>
      <c r="CU106" s="45"/>
      <c r="CV106" s="45"/>
      <c r="CW106" s="45"/>
      <c r="CX106" s="45"/>
      <c r="CY106" s="45"/>
      <c r="CZ106" s="45"/>
      <c r="DA106" s="45"/>
      <c r="DB106" s="45"/>
      <c r="DC106" s="45"/>
      <c r="DD106" s="45"/>
      <c r="DE106" s="45"/>
      <c r="DF106" s="45"/>
      <c r="DG106" s="45"/>
      <c r="DH106" s="45"/>
      <c r="DI106" s="45"/>
      <c r="DJ106" s="45"/>
      <c r="DK106" s="45"/>
      <c r="DL106" s="45"/>
      <c r="DM106" s="45"/>
      <c r="DN106" s="45"/>
      <c r="DO106" s="45"/>
      <c r="DP106" s="45"/>
      <c r="DQ106" s="45"/>
      <c r="DR106" s="45"/>
      <c r="DS106" s="45"/>
      <c r="DT106" s="45"/>
      <c r="DU106" s="45"/>
      <c r="DV106" s="45"/>
      <c r="DW106" s="45"/>
      <c r="DX106" s="45"/>
      <c r="DY106" s="45"/>
      <c r="DZ106" s="45"/>
      <c r="EA106" s="45"/>
      <c r="EB106" s="45"/>
      <c r="EC106" s="45"/>
      <c r="ED106" s="45"/>
      <c r="EE106" s="45"/>
      <c r="EF106" s="45"/>
      <c r="EG106" s="45"/>
      <c r="EH106" s="45"/>
      <c r="EI106" s="45"/>
      <c r="EJ106" s="45"/>
      <c r="EK106" s="45"/>
      <c r="EL106" s="45"/>
      <c r="EM106" s="45"/>
      <c r="EN106" s="45"/>
      <c r="EO106" s="45"/>
      <c r="EP106" s="45"/>
      <c r="EQ106" s="45"/>
      <c r="ER106" s="45"/>
      <c r="ES106" s="45"/>
      <c r="ET106" s="45"/>
      <c r="EU106" s="45"/>
      <c r="EV106" s="45"/>
      <c r="EW106" s="45"/>
      <c r="EX106" s="45"/>
      <c r="EY106" s="45"/>
      <c r="EZ106" s="45"/>
      <c r="FA106" s="45"/>
      <c r="FB106" s="45"/>
      <c r="FC106" s="45"/>
      <c r="FD106" s="45"/>
      <c r="FE106" s="45"/>
      <c r="FF106" s="45"/>
      <c r="FG106" s="45"/>
      <c r="FH106" s="45"/>
      <c r="FI106" s="45"/>
      <c r="FJ106" s="45"/>
      <c r="FK106" s="45"/>
      <c r="FL106" s="45"/>
      <c r="FM106" s="45"/>
      <c r="FN106" s="45"/>
      <c r="FO106" s="45"/>
      <c r="FP106" s="45"/>
      <c r="FQ106" s="45"/>
      <c r="FR106" s="45"/>
      <c r="FS106" s="45"/>
      <c r="FT106" s="45"/>
      <c r="FU106" s="45"/>
      <c r="FV106" s="45"/>
      <c r="FW106" s="45"/>
      <c r="FX106" s="45"/>
      <c r="FY106" s="45"/>
      <c r="FZ106" s="45"/>
      <c r="GA106" s="45"/>
      <c r="GB106" s="45"/>
      <c r="GC106" s="45"/>
      <c r="GD106" s="45"/>
      <c r="GE106" s="45"/>
      <c r="GF106" s="45"/>
      <c r="GG106" s="45"/>
      <c r="GH106" s="45"/>
      <c r="GI106" s="45"/>
      <c r="GJ106" s="45"/>
      <c r="GK106" s="45"/>
      <c r="GL106" s="45"/>
      <c r="GM106" s="45"/>
      <c r="GN106" s="45"/>
      <c r="GO106" s="45"/>
      <c r="GP106" s="45"/>
      <c r="GQ106" s="45"/>
      <c r="GR106" s="45"/>
      <c r="GS106" s="45"/>
      <c r="GT106" s="45"/>
      <c r="GU106" s="45"/>
      <c r="GV106" s="45"/>
      <c r="GW106" s="45"/>
      <c r="GX106" s="45"/>
      <c r="GY106" s="45"/>
      <c r="GZ106" s="45"/>
      <c r="HA106" s="45"/>
      <c r="HB106" s="45"/>
      <c r="HC106" s="45"/>
      <c r="HD106" s="45"/>
      <c r="HE106" s="45"/>
      <c r="HF106" s="45"/>
      <c r="HG106" s="45"/>
      <c r="HH106" s="45"/>
      <c r="HI106" s="45"/>
      <c r="HJ106" s="45"/>
      <c r="HK106" s="45"/>
      <c r="HL106" s="45"/>
      <c r="HM106" s="45"/>
      <c r="HN106" s="45"/>
      <c r="HO106" s="45"/>
      <c r="HP106" s="45"/>
      <c r="HQ106" s="45"/>
      <c r="HR106" s="45"/>
      <c r="HS106" s="45"/>
      <c r="HT106" s="45"/>
      <c r="HU106" s="45"/>
      <c r="HV106" s="45"/>
      <c r="HW106" s="45"/>
      <c r="HX106" s="45"/>
      <c r="HY106" s="45"/>
      <c r="HZ106" s="45"/>
      <c r="IA106" s="45"/>
      <c r="IB106" s="45"/>
      <c r="IC106" s="45"/>
      <c r="ID106" s="45"/>
      <c r="IE106" s="45"/>
      <c r="IF106" s="45"/>
      <c r="IG106" s="45"/>
      <c r="IH106" s="45"/>
      <c r="II106" s="45"/>
      <c r="IJ106" s="45"/>
      <c r="IK106" s="45"/>
      <c r="IL106" s="45"/>
      <c r="IM106" s="45"/>
      <c r="IN106" s="45"/>
      <c r="IO106" s="45"/>
      <c r="IP106" s="45"/>
      <c r="IQ106" s="45"/>
      <c r="IR106" s="45"/>
      <c r="IS106" s="45"/>
      <c r="IT106" s="45"/>
      <c r="IU106" s="45"/>
      <c r="IV106" s="45"/>
      <c r="IW106" s="45"/>
      <c r="IX106" s="45"/>
      <c r="IY106" s="45"/>
      <c r="IZ106" s="45"/>
      <c r="JA106" s="45"/>
      <c r="JB106" s="45"/>
      <c r="JC106" s="45"/>
      <c r="JD106" s="45"/>
      <c r="JE106" s="45"/>
      <c r="JF106" s="45"/>
      <c r="JG106" s="45"/>
      <c r="JH106" s="45"/>
      <c r="JI106" s="45"/>
      <c r="JJ106" s="45"/>
      <c r="JK106" s="45"/>
      <c r="JL106" s="45"/>
      <c r="JM106" s="45"/>
      <c r="JN106" s="45"/>
      <c r="JO106" s="45"/>
      <c r="JP106" s="45"/>
      <c r="JQ106" s="45"/>
      <c r="JR106" s="45"/>
      <c r="JS106" s="45"/>
      <c r="JT106" s="45"/>
      <c r="JU106" s="45"/>
      <c r="JV106" s="45"/>
      <c r="JW106" s="45"/>
      <c r="JX106" s="45"/>
      <c r="JY106" s="45"/>
      <c r="JZ106" s="45"/>
      <c r="KA106" s="45"/>
      <c r="KB106" s="45"/>
      <c r="KC106" s="45"/>
      <c r="KD106" s="45"/>
      <c r="KE106" s="45"/>
      <c r="KF106" s="45"/>
      <c r="KG106" s="45"/>
      <c r="KH106" s="45"/>
      <c r="KI106" s="45"/>
      <c r="KJ106" s="45"/>
      <c r="KK106" s="45"/>
      <c r="KL106" s="45"/>
      <c r="KM106" s="45"/>
      <c r="KN106" s="45"/>
      <c r="KO106" s="45"/>
      <c r="KP106" s="45"/>
      <c r="KQ106" s="45"/>
      <c r="KR106" s="45"/>
      <c r="KS106" s="45"/>
      <c r="KT106" s="45"/>
      <c r="KU106" s="45"/>
      <c r="KV106" s="45"/>
      <c r="KW106" s="45"/>
      <c r="KX106" s="45"/>
      <c r="KY106" s="45"/>
      <c r="KZ106" s="45"/>
      <c r="LA106" s="45"/>
      <c r="LB106" s="45"/>
      <c r="LC106" s="45"/>
      <c r="LD106" s="45"/>
      <c r="LE106" s="45"/>
      <c r="LF106" s="45"/>
      <c r="LG106" s="45"/>
      <c r="LH106" s="45"/>
      <c r="LI106" s="45"/>
      <c r="LJ106" s="45"/>
      <c r="LK106" s="45"/>
      <c r="LL106" s="45"/>
      <c r="LM106" s="45"/>
      <c r="LN106" s="45"/>
      <c r="LO106" s="45"/>
      <c r="LP106" s="45"/>
      <c r="LQ106" s="45"/>
      <c r="LR106" s="45"/>
      <c r="LS106" s="45"/>
      <c r="LT106" s="45"/>
      <c r="LU106" s="45"/>
      <c r="LV106" s="45"/>
      <c r="LW106" s="45"/>
      <c r="LX106" s="45"/>
      <c r="LY106" s="45"/>
      <c r="LZ106" s="45"/>
      <c r="MA106" s="45"/>
      <c r="MB106" s="45"/>
      <c r="MC106" s="45"/>
      <c r="MD106" s="45"/>
      <c r="ME106" s="45"/>
      <c r="MF106" s="45"/>
      <c r="MG106" s="45"/>
      <c r="MH106" s="45"/>
      <c r="MI106" s="45"/>
      <c r="MJ106" s="45"/>
      <c r="MK106" s="45"/>
      <c r="ML106" s="45"/>
      <c r="MM106" s="45"/>
      <c r="MN106" s="45"/>
      <c r="MO106" s="45"/>
      <c r="MP106" s="45"/>
      <c r="MQ106" s="45"/>
      <c r="MR106" s="45"/>
      <c r="MS106" s="45"/>
      <c r="MT106" s="45"/>
      <c r="MU106" s="45"/>
      <c r="MV106" s="45"/>
      <c r="MW106" s="45"/>
      <c r="MX106" s="45"/>
      <c r="MY106" s="45"/>
      <c r="MZ106" s="45"/>
      <c r="NA106" s="45"/>
      <c r="NB106" s="45"/>
      <c r="NC106" s="45"/>
      <c r="ND106" s="45"/>
      <c r="NE106" s="45"/>
      <c r="NF106" s="45"/>
      <c r="NG106" s="45"/>
      <c r="NH106" s="45"/>
      <c r="NI106" s="45"/>
      <c r="NJ106" s="45"/>
      <c r="NK106" s="45"/>
      <c r="NL106" s="45"/>
      <c r="NM106" s="45"/>
      <c r="NN106" s="45"/>
      <c r="NO106" s="45"/>
      <c r="NP106" s="45"/>
      <c r="NQ106" s="45"/>
      <c r="NR106" s="45"/>
      <c r="NS106" s="45"/>
      <c r="NT106" s="45"/>
    </row>
    <row r="107" spans="1:384" x14ac:dyDescent="0.25">
      <c r="A107" s="33" t="s">
        <v>728</v>
      </c>
      <c r="B107" s="12" t="s">
        <v>95</v>
      </c>
      <c r="C107" s="8" t="s">
        <v>23</v>
      </c>
      <c r="D107" s="48">
        <v>1</v>
      </c>
      <c r="E107" s="43"/>
      <c r="F107" s="44"/>
      <c r="G107" s="159"/>
      <c r="H107" s="45"/>
      <c r="I107" s="45"/>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45"/>
      <c r="AT107" s="45"/>
      <c r="AU107" s="45"/>
      <c r="AV107" s="45"/>
      <c r="AW107" s="45"/>
      <c r="AX107" s="45"/>
      <c r="AY107" s="45"/>
      <c r="AZ107" s="45"/>
      <c r="BA107" s="45"/>
      <c r="BB107" s="45"/>
      <c r="BC107" s="45"/>
      <c r="BD107" s="45"/>
      <c r="BE107" s="45"/>
      <c r="BF107" s="45"/>
      <c r="BG107" s="45"/>
      <c r="BH107" s="45"/>
      <c r="BI107" s="45"/>
      <c r="BJ107" s="45"/>
      <c r="BK107" s="45"/>
      <c r="BL107" s="45"/>
      <c r="BM107" s="45"/>
      <c r="BN107" s="45"/>
      <c r="BO107" s="45"/>
      <c r="BP107" s="45"/>
      <c r="BQ107" s="45"/>
      <c r="BR107" s="45"/>
      <c r="BS107" s="45"/>
      <c r="BT107" s="45"/>
      <c r="BU107" s="45"/>
      <c r="BV107" s="45"/>
      <c r="BW107" s="45"/>
      <c r="BX107" s="45"/>
      <c r="BY107" s="45"/>
      <c r="BZ107" s="45"/>
      <c r="CA107" s="45"/>
      <c r="CB107" s="45"/>
      <c r="CC107" s="45"/>
      <c r="CD107" s="45"/>
      <c r="CE107" s="45"/>
      <c r="CF107" s="45"/>
      <c r="CG107" s="45"/>
      <c r="CH107" s="45"/>
      <c r="CI107" s="45"/>
      <c r="CJ107" s="45"/>
      <c r="CK107" s="45"/>
      <c r="CL107" s="45"/>
      <c r="CM107" s="45"/>
      <c r="CN107" s="45"/>
      <c r="CO107" s="45"/>
      <c r="CP107" s="45"/>
      <c r="CQ107" s="45"/>
      <c r="CR107" s="45"/>
      <c r="CS107" s="45"/>
      <c r="CT107" s="45"/>
      <c r="CU107" s="45"/>
      <c r="CV107" s="45"/>
      <c r="CW107" s="45"/>
      <c r="CX107" s="45"/>
      <c r="CY107" s="45"/>
      <c r="CZ107" s="45"/>
      <c r="DA107" s="45"/>
      <c r="DB107" s="45"/>
      <c r="DC107" s="45"/>
      <c r="DD107" s="45"/>
      <c r="DE107" s="45"/>
      <c r="DF107" s="45"/>
      <c r="DG107" s="45"/>
      <c r="DH107" s="45"/>
      <c r="DI107" s="45"/>
      <c r="DJ107" s="45"/>
      <c r="DK107" s="45"/>
      <c r="DL107" s="45"/>
      <c r="DM107" s="45"/>
      <c r="DN107" s="45"/>
      <c r="DO107" s="45"/>
      <c r="DP107" s="45"/>
      <c r="DQ107" s="45"/>
      <c r="DR107" s="45"/>
      <c r="DS107" s="45"/>
      <c r="DT107" s="45"/>
      <c r="DU107" s="45"/>
      <c r="DV107" s="45"/>
      <c r="DW107" s="45"/>
      <c r="DX107" s="45"/>
      <c r="DY107" s="45"/>
      <c r="DZ107" s="45"/>
      <c r="EA107" s="45"/>
      <c r="EB107" s="45"/>
      <c r="EC107" s="45"/>
      <c r="ED107" s="45"/>
      <c r="EE107" s="45"/>
      <c r="EF107" s="45"/>
      <c r="EG107" s="45"/>
      <c r="EH107" s="45"/>
      <c r="EI107" s="45"/>
      <c r="EJ107" s="45"/>
      <c r="EK107" s="45"/>
      <c r="EL107" s="45"/>
      <c r="EM107" s="45"/>
      <c r="EN107" s="45"/>
      <c r="EO107" s="45"/>
      <c r="EP107" s="45"/>
      <c r="EQ107" s="45"/>
      <c r="ER107" s="45"/>
      <c r="ES107" s="45"/>
      <c r="ET107" s="45"/>
      <c r="EU107" s="45"/>
      <c r="EV107" s="45"/>
      <c r="EW107" s="45"/>
      <c r="EX107" s="45"/>
      <c r="EY107" s="45"/>
      <c r="EZ107" s="45"/>
      <c r="FA107" s="45"/>
      <c r="FB107" s="45"/>
      <c r="FC107" s="45"/>
      <c r="FD107" s="45"/>
      <c r="FE107" s="45"/>
      <c r="FF107" s="45"/>
      <c r="FG107" s="45"/>
      <c r="FH107" s="45"/>
      <c r="FI107" s="45"/>
      <c r="FJ107" s="45"/>
      <c r="FK107" s="45"/>
      <c r="FL107" s="45"/>
      <c r="FM107" s="45"/>
      <c r="FN107" s="45"/>
      <c r="FO107" s="45"/>
      <c r="FP107" s="45"/>
      <c r="FQ107" s="45"/>
      <c r="FR107" s="45"/>
      <c r="FS107" s="45"/>
      <c r="FT107" s="45"/>
      <c r="FU107" s="45"/>
      <c r="FV107" s="45"/>
      <c r="FW107" s="45"/>
      <c r="FX107" s="45"/>
      <c r="FY107" s="45"/>
      <c r="FZ107" s="45"/>
      <c r="GA107" s="45"/>
      <c r="GB107" s="45"/>
      <c r="GC107" s="45"/>
      <c r="GD107" s="45"/>
      <c r="GE107" s="45"/>
      <c r="GF107" s="45"/>
      <c r="GG107" s="45"/>
      <c r="GH107" s="45"/>
      <c r="GI107" s="45"/>
      <c r="GJ107" s="45"/>
      <c r="GK107" s="45"/>
      <c r="GL107" s="45"/>
      <c r="GM107" s="45"/>
      <c r="GN107" s="45"/>
      <c r="GO107" s="45"/>
      <c r="GP107" s="45"/>
      <c r="GQ107" s="45"/>
      <c r="GR107" s="45"/>
      <c r="GS107" s="45"/>
      <c r="GT107" s="45"/>
      <c r="GU107" s="45"/>
      <c r="GV107" s="45"/>
      <c r="GW107" s="45"/>
      <c r="GX107" s="45"/>
      <c r="GY107" s="45"/>
      <c r="GZ107" s="45"/>
      <c r="HA107" s="45"/>
      <c r="HB107" s="45"/>
      <c r="HC107" s="45"/>
      <c r="HD107" s="45"/>
      <c r="HE107" s="45"/>
      <c r="HF107" s="45"/>
      <c r="HG107" s="45"/>
      <c r="HH107" s="45"/>
      <c r="HI107" s="45"/>
      <c r="HJ107" s="45"/>
      <c r="HK107" s="45"/>
      <c r="HL107" s="45"/>
      <c r="HM107" s="45"/>
      <c r="HN107" s="45"/>
      <c r="HO107" s="45"/>
      <c r="HP107" s="45"/>
      <c r="HQ107" s="45"/>
      <c r="HR107" s="45"/>
      <c r="HS107" s="45"/>
      <c r="HT107" s="45"/>
      <c r="HU107" s="45"/>
      <c r="HV107" s="45"/>
      <c r="HW107" s="45"/>
      <c r="HX107" s="45"/>
      <c r="HY107" s="45"/>
      <c r="HZ107" s="45"/>
      <c r="IA107" s="45"/>
      <c r="IB107" s="45"/>
      <c r="IC107" s="45"/>
      <c r="ID107" s="45"/>
      <c r="IE107" s="45"/>
      <c r="IF107" s="45"/>
      <c r="IG107" s="45"/>
      <c r="IH107" s="45"/>
      <c r="II107" s="45"/>
      <c r="IJ107" s="45"/>
      <c r="IK107" s="45"/>
      <c r="IL107" s="45"/>
      <c r="IM107" s="45"/>
      <c r="IN107" s="45"/>
      <c r="IO107" s="45"/>
      <c r="IP107" s="45"/>
      <c r="IQ107" s="45"/>
      <c r="IR107" s="45"/>
      <c r="IS107" s="45"/>
      <c r="IT107" s="45"/>
      <c r="IU107" s="45"/>
      <c r="IV107" s="45"/>
      <c r="IW107" s="45"/>
      <c r="IX107" s="45"/>
      <c r="IY107" s="45"/>
      <c r="IZ107" s="45"/>
      <c r="JA107" s="45"/>
      <c r="JB107" s="45"/>
      <c r="JC107" s="45"/>
      <c r="JD107" s="45"/>
      <c r="JE107" s="45"/>
      <c r="JF107" s="45"/>
      <c r="JG107" s="45"/>
      <c r="JH107" s="45"/>
      <c r="JI107" s="45"/>
      <c r="JJ107" s="45"/>
      <c r="JK107" s="45"/>
      <c r="JL107" s="45"/>
      <c r="JM107" s="45"/>
      <c r="JN107" s="45"/>
      <c r="JO107" s="45"/>
      <c r="JP107" s="45"/>
      <c r="JQ107" s="45"/>
      <c r="JR107" s="45"/>
      <c r="JS107" s="45"/>
      <c r="JT107" s="45"/>
      <c r="JU107" s="45"/>
      <c r="JV107" s="45"/>
      <c r="JW107" s="45"/>
      <c r="JX107" s="45"/>
      <c r="JY107" s="45"/>
      <c r="JZ107" s="45"/>
      <c r="KA107" s="45"/>
      <c r="KB107" s="45"/>
      <c r="KC107" s="45"/>
      <c r="KD107" s="45"/>
      <c r="KE107" s="45"/>
      <c r="KF107" s="45"/>
      <c r="KG107" s="45"/>
      <c r="KH107" s="45"/>
      <c r="KI107" s="45"/>
      <c r="KJ107" s="45"/>
      <c r="KK107" s="45"/>
      <c r="KL107" s="45"/>
      <c r="KM107" s="45"/>
      <c r="KN107" s="45"/>
      <c r="KO107" s="45"/>
      <c r="KP107" s="45"/>
      <c r="KQ107" s="45"/>
      <c r="KR107" s="45"/>
      <c r="KS107" s="45"/>
      <c r="KT107" s="45"/>
      <c r="KU107" s="45"/>
      <c r="KV107" s="45"/>
      <c r="KW107" s="45"/>
      <c r="KX107" s="45"/>
      <c r="KY107" s="45"/>
      <c r="KZ107" s="45"/>
      <c r="LA107" s="45"/>
      <c r="LB107" s="45"/>
      <c r="LC107" s="45"/>
      <c r="LD107" s="45"/>
      <c r="LE107" s="45"/>
      <c r="LF107" s="45"/>
      <c r="LG107" s="45"/>
      <c r="LH107" s="45"/>
      <c r="LI107" s="45"/>
      <c r="LJ107" s="45"/>
      <c r="LK107" s="45"/>
      <c r="LL107" s="45"/>
      <c r="LM107" s="45"/>
      <c r="LN107" s="45"/>
      <c r="LO107" s="45"/>
      <c r="LP107" s="45"/>
      <c r="LQ107" s="45"/>
      <c r="LR107" s="45"/>
      <c r="LS107" s="45"/>
      <c r="LT107" s="45"/>
      <c r="LU107" s="45"/>
      <c r="LV107" s="45"/>
      <c r="LW107" s="45"/>
      <c r="LX107" s="45"/>
      <c r="LY107" s="45"/>
      <c r="LZ107" s="45"/>
      <c r="MA107" s="45"/>
      <c r="MB107" s="45"/>
      <c r="MC107" s="45"/>
      <c r="MD107" s="45"/>
      <c r="ME107" s="45"/>
      <c r="MF107" s="45"/>
      <c r="MG107" s="45"/>
      <c r="MH107" s="45"/>
      <c r="MI107" s="45"/>
      <c r="MJ107" s="45"/>
      <c r="MK107" s="45"/>
      <c r="ML107" s="45"/>
      <c r="MM107" s="45"/>
      <c r="MN107" s="45"/>
      <c r="MO107" s="45"/>
      <c r="MP107" s="45"/>
      <c r="MQ107" s="45"/>
      <c r="MR107" s="45"/>
      <c r="MS107" s="45"/>
      <c r="MT107" s="45"/>
      <c r="MU107" s="45"/>
      <c r="MV107" s="45"/>
      <c r="MW107" s="45"/>
      <c r="MX107" s="45"/>
      <c r="MY107" s="45"/>
      <c r="MZ107" s="45"/>
      <c r="NA107" s="45"/>
      <c r="NB107" s="45"/>
      <c r="NC107" s="45"/>
      <c r="ND107" s="45"/>
      <c r="NE107" s="45"/>
      <c r="NF107" s="45"/>
      <c r="NG107" s="45"/>
      <c r="NH107" s="45"/>
      <c r="NI107" s="45"/>
      <c r="NJ107" s="45"/>
      <c r="NK107" s="45"/>
      <c r="NL107" s="45"/>
      <c r="NM107" s="45"/>
      <c r="NN107" s="45"/>
      <c r="NO107" s="45"/>
      <c r="NP107" s="45"/>
      <c r="NQ107" s="45"/>
      <c r="NR107" s="45"/>
      <c r="NS107" s="45"/>
      <c r="NT107" s="45"/>
    </row>
    <row r="108" spans="1:384" x14ac:dyDescent="0.25">
      <c r="A108" s="33" t="s">
        <v>729</v>
      </c>
      <c r="B108" s="12" t="s">
        <v>96</v>
      </c>
      <c r="C108" s="8" t="s">
        <v>23</v>
      </c>
      <c r="D108" s="48">
        <v>1</v>
      </c>
      <c r="E108" s="43"/>
      <c r="F108" s="44"/>
      <c r="G108" s="159"/>
      <c r="H108" s="45"/>
      <c r="I108" s="45"/>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45"/>
      <c r="AT108" s="45"/>
      <c r="AU108" s="45"/>
      <c r="AV108" s="45"/>
      <c r="AW108" s="45"/>
      <c r="AX108" s="45"/>
      <c r="AY108" s="45"/>
      <c r="AZ108" s="45"/>
      <c r="BA108" s="45"/>
      <c r="BB108" s="45"/>
      <c r="BC108" s="45"/>
      <c r="BD108" s="45"/>
      <c r="BE108" s="45"/>
      <c r="BF108" s="45"/>
      <c r="BG108" s="45"/>
      <c r="BH108" s="45"/>
      <c r="BI108" s="45"/>
      <c r="BJ108" s="45"/>
      <c r="BK108" s="45"/>
      <c r="BL108" s="45"/>
      <c r="BM108" s="45"/>
      <c r="BN108" s="45"/>
      <c r="BO108" s="45"/>
      <c r="BP108" s="45"/>
      <c r="BQ108" s="45"/>
      <c r="BR108" s="45"/>
      <c r="BS108" s="45"/>
      <c r="BT108" s="45"/>
      <c r="BU108" s="45"/>
      <c r="BV108" s="45"/>
      <c r="BW108" s="45"/>
      <c r="BX108" s="45"/>
      <c r="BY108" s="45"/>
      <c r="BZ108" s="45"/>
      <c r="CA108" s="45"/>
      <c r="CB108" s="45"/>
      <c r="CC108" s="45"/>
      <c r="CD108" s="45"/>
      <c r="CE108" s="45"/>
      <c r="CF108" s="45"/>
      <c r="CG108" s="45"/>
      <c r="CH108" s="45"/>
      <c r="CI108" s="45"/>
      <c r="CJ108" s="45"/>
      <c r="CK108" s="45"/>
      <c r="CL108" s="45"/>
      <c r="CM108" s="45"/>
      <c r="CN108" s="45"/>
      <c r="CO108" s="45"/>
      <c r="CP108" s="45"/>
      <c r="CQ108" s="45"/>
      <c r="CR108" s="45"/>
      <c r="CS108" s="45"/>
      <c r="CT108" s="45"/>
      <c r="CU108" s="45"/>
      <c r="CV108" s="45"/>
      <c r="CW108" s="45"/>
      <c r="CX108" s="45"/>
      <c r="CY108" s="45"/>
      <c r="CZ108" s="45"/>
      <c r="DA108" s="45"/>
      <c r="DB108" s="45"/>
      <c r="DC108" s="45"/>
      <c r="DD108" s="45"/>
      <c r="DE108" s="45"/>
      <c r="DF108" s="45"/>
      <c r="DG108" s="45"/>
      <c r="DH108" s="45"/>
      <c r="DI108" s="45"/>
      <c r="DJ108" s="45"/>
      <c r="DK108" s="45"/>
      <c r="DL108" s="45"/>
      <c r="DM108" s="45"/>
      <c r="DN108" s="45"/>
      <c r="DO108" s="45"/>
      <c r="DP108" s="45"/>
      <c r="DQ108" s="45"/>
      <c r="DR108" s="45"/>
      <c r="DS108" s="45"/>
      <c r="DT108" s="45"/>
      <c r="DU108" s="45"/>
      <c r="DV108" s="45"/>
      <c r="DW108" s="45"/>
      <c r="DX108" s="45"/>
      <c r="DY108" s="45"/>
      <c r="DZ108" s="45"/>
      <c r="EA108" s="45"/>
      <c r="EB108" s="45"/>
      <c r="EC108" s="45"/>
      <c r="ED108" s="45"/>
      <c r="EE108" s="45"/>
      <c r="EF108" s="45"/>
      <c r="EG108" s="45"/>
      <c r="EH108" s="45"/>
      <c r="EI108" s="45"/>
      <c r="EJ108" s="45"/>
      <c r="EK108" s="45"/>
      <c r="EL108" s="45"/>
      <c r="EM108" s="45"/>
      <c r="EN108" s="45"/>
      <c r="EO108" s="45"/>
      <c r="EP108" s="45"/>
      <c r="EQ108" s="45"/>
      <c r="ER108" s="45"/>
      <c r="ES108" s="45"/>
      <c r="ET108" s="45"/>
      <c r="EU108" s="45"/>
      <c r="EV108" s="45"/>
      <c r="EW108" s="45"/>
      <c r="EX108" s="45"/>
      <c r="EY108" s="45"/>
      <c r="EZ108" s="45"/>
      <c r="FA108" s="45"/>
      <c r="FB108" s="45"/>
      <c r="FC108" s="45"/>
      <c r="FD108" s="45"/>
      <c r="FE108" s="45"/>
      <c r="FF108" s="45"/>
      <c r="FG108" s="45"/>
      <c r="FH108" s="45"/>
      <c r="FI108" s="45"/>
      <c r="FJ108" s="45"/>
      <c r="FK108" s="45"/>
      <c r="FL108" s="45"/>
      <c r="FM108" s="45"/>
      <c r="FN108" s="45"/>
      <c r="FO108" s="45"/>
      <c r="FP108" s="45"/>
      <c r="FQ108" s="45"/>
      <c r="FR108" s="45"/>
      <c r="FS108" s="45"/>
      <c r="FT108" s="45"/>
      <c r="FU108" s="45"/>
      <c r="FV108" s="45"/>
      <c r="FW108" s="45"/>
      <c r="FX108" s="45"/>
      <c r="FY108" s="45"/>
      <c r="FZ108" s="45"/>
      <c r="GA108" s="45"/>
      <c r="GB108" s="45"/>
      <c r="GC108" s="45"/>
      <c r="GD108" s="45"/>
      <c r="GE108" s="45"/>
      <c r="GF108" s="45"/>
      <c r="GG108" s="45"/>
      <c r="GH108" s="45"/>
      <c r="GI108" s="45"/>
      <c r="GJ108" s="45"/>
      <c r="GK108" s="45"/>
      <c r="GL108" s="45"/>
      <c r="GM108" s="45"/>
      <c r="GN108" s="45"/>
      <c r="GO108" s="45"/>
      <c r="GP108" s="45"/>
      <c r="GQ108" s="45"/>
      <c r="GR108" s="45"/>
      <c r="GS108" s="45"/>
      <c r="GT108" s="45"/>
      <c r="GU108" s="45"/>
      <c r="GV108" s="45"/>
      <c r="GW108" s="45"/>
      <c r="GX108" s="45"/>
      <c r="GY108" s="45"/>
      <c r="GZ108" s="45"/>
      <c r="HA108" s="45"/>
      <c r="HB108" s="45"/>
      <c r="HC108" s="45"/>
      <c r="HD108" s="45"/>
      <c r="HE108" s="45"/>
      <c r="HF108" s="45"/>
      <c r="HG108" s="45"/>
      <c r="HH108" s="45"/>
      <c r="HI108" s="45"/>
      <c r="HJ108" s="45"/>
      <c r="HK108" s="45"/>
      <c r="HL108" s="45"/>
      <c r="HM108" s="45"/>
      <c r="HN108" s="45"/>
      <c r="HO108" s="45"/>
      <c r="HP108" s="45"/>
      <c r="HQ108" s="45"/>
      <c r="HR108" s="45"/>
      <c r="HS108" s="45"/>
      <c r="HT108" s="45"/>
      <c r="HU108" s="45"/>
      <c r="HV108" s="45"/>
      <c r="HW108" s="45"/>
      <c r="HX108" s="45"/>
      <c r="HY108" s="45"/>
      <c r="HZ108" s="45"/>
      <c r="IA108" s="45"/>
      <c r="IB108" s="45"/>
      <c r="IC108" s="45"/>
      <c r="ID108" s="45"/>
      <c r="IE108" s="45"/>
      <c r="IF108" s="45"/>
      <c r="IG108" s="45"/>
      <c r="IH108" s="45"/>
      <c r="II108" s="45"/>
      <c r="IJ108" s="45"/>
      <c r="IK108" s="45"/>
      <c r="IL108" s="45"/>
      <c r="IM108" s="45"/>
      <c r="IN108" s="45"/>
      <c r="IO108" s="45"/>
      <c r="IP108" s="45"/>
      <c r="IQ108" s="45"/>
      <c r="IR108" s="45"/>
      <c r="IS108" s="45"/>
      <c r="IT108" s="45"/>
      <c r="IU108" s="45"/>
      <c r="IV108" s="45"/>
      <c r="IW108" s="45"/>
      <c r="IX108" s="45"/>
      <c r="IY108" s="45"/>
      <c r="IZ108" s="45"/>
      <c r="JA108" s="45"/>
      <c r="JB108" s="45"/>
      <c r="JC108" s="45"/>
      <c r="JD108" s="45"/>
      <c r="JE108" s="45"/>
      <c r="JF108" s="45"/>
      <c r="JG108" s="45"/>
      <c r="JH108" s="45"/>
      <c r="JI108" s="45"/>
      <c r="JJ108" s="45"/>
      <c r="JK108" s="45"/>
      <c r="JL108" s="45"/>
      <c r="JM108" s="45"/>
      <c r="JN108" s="45"/>
      <c r="JO108" s="45"/>
      <c r="JP108" s="45"/>
      <c r="JQ108" s="45"/>
      <c r="JR108" s="45"/>
      <c r="JS108" s="45"/>
      <c r="JT108" s="45"/>
      <c r="JU108" s="45"/>
      <c r="JV108" s="45"/>
      <c r="JW108" s="45"/>
      <c r="JX108" s="45"/>
      <c r="JY108" s="45"/>
      <c r="JZ108" s="45"/>
      <c r="KA108" s="45"/>
      <c r="KB108" s="45"/>
      <c r="KC108" s="45"/>
      <c r="KD108" s="45"/>
      <c r="KE108" s="45"/>
      <c r="KF108" s="45"/>
      <c r="KG108" s="45"/>
      <c r="KH108" s="45"/>
      <c r="KI108" s="45"/>
      <c r="KJ108" s="45"/>
      <c r="KK108" s="45"/>
      <c r="KL108" s="45"/>
      <c r="KM108" s="45"/>
      <c r="KN108" s="45"/>
      <c r="KO108" s="45"/>
      <c r="KP108" s="45"/>
      <c r="KQ108" s="45"/>
      <c r="KR108" s="45"/>
      <c r="KS108" s="45"/>
      <c r="KT108" s="45"/>
      <c r="KU108" s="45"/>
      <c r="KV108" s="45"/>
      <c r="KW108" s="45"/>
      <c r="KX108" s="45"/>
      <c r="KY108" s="45"/>
      <c r="KZ108" s="45"/>
      <c r="LA108" s="45"/>
      <c r="LB108" s="45"/>
      <c r="LC108" s="45"/>
      <c r="LD108" s="45"/>
      <c r="LE108" s="45"/>
      <c r="LF108" s="45"/>
      <c r="LG108" s="45"/>
      <c r="LH108" s="45"/>
      <c r="LI108" s="45"/>
      <c r="LJ108" s="45"/>
      <c r="LK108" s="45"/>
      <c r="LL108" s="45"/>
      <c r="LM108" s="45"/>
      <c r="LN108" s="45"/>
      <c r="LO108" s="45"/>
      <c r="LP108" s="45"/>
      <c r="LQ108" s="45"/>
      <c r="LR108" s="45"/>
      <c r="LS108" s="45"/>
      <c r="LT108" s="45"/>
      <c r="LU108" s="45"/>
      <c r="LV108" s="45"/>
      <c r="LW108" s="45"/>
      <c r="LX108" s="45"/>
      <c r="LY108" s="45"/>
      <c r="LZ108" s="45"/>
      <c r="MA108" s="45"/>
      <c r="MB108" s="45"/>
      <c r="MC108" s="45"/>
      <c r="MD108" s="45"/>
      <c r="ME108" s="45"/>
      <c r="MF108" s="45"/>
      <c r="MG108" s="45"/>
      <c r="MH108" s="45"/>
      <c r="MI108" s="45"/>
      <c r="MJ108" s="45"/>
      <c r="MK108" s="45"/>
      <c r="ML108" s="45"/>
      <c r="MM108" s="45"/>
      <c r="MN108" s="45"/>
      <c r="MO108" s="45"/>
      <c r="MP108" s="45"/>
      <c r="MQ108" s="45"/>
      <c r="MR108" s="45"/>
      <c r="MS108" s="45"/>
      <c r="MT108" s="45"/>
      <c r="MU108" s="45"/>
      <c r="MV108" s="45"/>
      <c r="MW108" s="45"/>
      <c r="MX108" s="45"/>
      <c r="MY108" s="45"/>
      <c r="MZ108" s="45"/>
      <c r="NA108" s="45"/>
      <c r="NB108" s="45"/>
      <c r="NC108" s="45"/>
      <c r="ND108" s="45"/>
      <c r="NE108" s="45"/>
      <c r="NF108" s="45"/>
      <c r="NG108" s="45"/>
      <c r="NH108" s="45"/>
      <c r="NI108" s="45"/>
      <c r="NJ108" s="45"/>
      <c r="NK108" s="45"/>
      <c r="NL108" s="45"/>
      <c r="NM108" s="45"/>
      <c r="NN108" s="45"/>
      <c r="NO108" s="45"/>
      <c r="NP108" s="45"/>
      <c r="NQ108" s="45"/>
      <c r="NR108" s="45"/>
      <c r="NS108" s="45"/>
      <c r="NT108" s="45"/>
    </row>
    <row r="109" spans="1:384" x14ac:dyDescent="0.25">
      <c r="A109" s="33" t="s">
        <v>730</v>
      </c>
      <c r="B109" s="12" t="s">
        <v>97</v>
      </c>
      <c r="C109" s="8" t="s">
        <v>23</v>
      </c>
      <c r="D109" s="48">
        <v>1</v>
      </c>
      <c r="E109" s="43"/>
      <c r="F109" s="44"/>
      <c r="G109" s="159"/>
      <c r="H109" s="45"/>
      <c r="I109" s="45"/>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5"/>
      <c r="BA109" s="45"/>
      <c r="BB109" s="45"/>
      <c r="BC109" s="45"/>
      <c r="BD109" s="45"/>
      <c r="BE109" s="45"/>
      <c r="BF109" s="45"/>
      <c r="BG109" s="45"/>
      <c r="BH109" s="45"/>
      <c r="BI109" s="45"/>
      <c r="BJ109" s="45"/>
      <c r="BK109" s="45"/>
      <c r="BL109" s="45"/>
      <c r="BM109" s="45"/>
      <c r="BN109" s="45"/>
      <c r="BO109" s="45"/>
      <c r="BP109" s="45"/>
      <c r="BQ109" s="45"/>
      <c r="BR109" s="45"/>
      <c r="BS109" s="45"/>
      <c r="BT109" s="45"/>
      <c r="BU109" s="45"/>
      <c r="BV109" s="45"/>
      <c r="BW109" s="45"/>
      <c r="BX109" s="45"/>
      <c r="BY109" s="45"/>
      <c r="BZ109" s="45"/>
      <c r="CA109" s="45"/>
      <c r="CB109" s="45"/>
      <c r="CC109" s="45"/>
      <c r="CD109" s="45"/>
      <c r="CE109" s="45"/>
      <c r="CF109" s="45"/>
      <c r="CG109" s="45"/>
      <c r="CH109" s="45"/>
      <c r="CI109" s="45"/>
      <c r="CJ109" s="45"/>
      <c r="CK109" s="45"/>
      <c r="CL109" s="45"/>
      <c r="CM109" s="45"/>
      <c r="CN109" s="45"/>
      <c r="CO109" s="45"/>
      <c r="CP109" s="45"/>
      <c r="CQ109" s="45"/>
      <c r="CR109" s="45"/>
      <c r="CS109" s="45"/>
      <c r="CT109" s="45"/>
      <c r="CU109" s="45"/>
      <c r="CV109" s="45"/>
      <c r="CW109" s="45"/>
      <c r="CX109" s="45"/>
      <c r="CY109" s="45"/>
      <c r="CZ109" s="45"/>
      <c r="DA109" s="45"/>
      <c r="DB109" s="45"/>
      <c r="DC109" s="45"/>
      <c r="DD109" s="45"/>
      <c r="DE109" s="45"/>
      <c r="DF109" s="45"/>
      <c r="DG109" s="45"/>
      <c r="DH109" s="45"/>
      <c r="DI109" s="45"/>
      <c r="DJ109" s="45"/>
      <c r="DK109" s="45"/>
      <c r="DL109" s="45"/>
      <c r="DM109" s="45"/>
      <c r="DN109" s="45"/>
      <c r="DO109" s="45"/>
      <c r="DP109" s="45"/>
      <c r="DQ109" s="45"/>
      <c r="DR109" s="45"/>
      <c r="DS109" s="45"/>
      <c r="DT109" s="45"/>
      <c r="DU109" s="45"/>
      <c r="DV109" s="45"/>
      <c r="DW109" s="45"/>
      <c r="DX109" s="45"/>
      <c r="DY109" s="45"/>
      <c r="DZ109" s="45"/>
      <c r="EA109" s="45"/>
      <c r="EB109" s="45"/>
      <c r="EC109" s="45"/>
      <c r="ED109" s="45"/>
      <c r="EE109" s="45"/>
      <c r="EF109" s="45"/>
      <c r="EG109" s="45"/>
      <c r="EH109" s="45"/>
      <c r="EI109" s="45"/>
      <c r="EJ109" s="45"/>
      <c r="EK109" s="45"/>
      <c r="EL109" s="45"/>
      <c r="EM109" s="45"/>
      <c r="EN109" s="45"/>
      <c r="EO109" s="45"/>
      <c r="EP109" s="45"/>
      <c r="EQ109" s="45"/>
      <c r="ER109" s="45"/>
      <c r="ES109" s="45"/>
      <c r="ET109" s="45"/>
      <c r="EU109" s="45"/>
      <c r="EV109" s="45"/>
      <c r="EW109" s="45"/>
      <c r="EX109" s="45"/>
      <c r="EY109" s="45"/>
      <c r="EZ109" s="45"/>
      <c r="FA109" s="45"/>
      <c r="FB109" s="45"/>
      <c r="FC109" s="45"/>
      <c r="FD109" s="45"/>
      <c r="FE109" s="45"/>
      <c r="FF109" s="45"/>
      <c r="FG109" s="45"/>
      <c r="FH109" s="45"/>
      <c r="FI109" s="45"/>
      <c r="FJ109" s="45"/>
      <c r="FK109" s="45"/>
      <c r="FL109" s="45"/>
      <c r="FM109" s="45"/>
      <c r="FN109" s="45"/>
      <c r="FO109" s="45"/>
      <c r="FP109" s="45"/>
      <c r="FQ109" s="45"/>
      <c r="FR109" s="45"/>
      <c r="FS109" s="45"/>
      <c r="FT109" s="45"/>
      <c r="FU109" s="45"/>
      <c r="FV109" s="45"/>
      <c r="FW109" s="45"/>
      <c r="FX109" s="45"/>
      <c r="FY109" s="45"/>
      <c r="FZ109" s="45"/>
      <c r="GA109" s="45"/>
      <c r="GB109" s="45"/>
      <c r="GC109" s="45"/>
      <c r="GD109" s="45"/>
      <c r="GE109" s="45"/>
      <c r="GF109" s="45"/>
      <c r="GG109" s="45"/>
      <c r="GH109" s="45"/>
      <c r="GI109" s="45"/>
      <c r="GJ109" s="45"/>
      <c r="GK109" s="45"/>
      <c r="GL109" s="45"/>
      <c r="GM109" s="45"/>
      <c r="GN109" s="45"/>
      <c r="GO109" s="45"/>
      <c r="GP109" s="45"/>
      <c r="GQ109" s="45"/>
      <c r="GR109" s="45"/>
      <c r="GS109" s="45"/>
      <c r="GT109" s="45"/>
      <c r="GU109" s="45"/>
      <c r="GV109" s="45"/>
      <c r="GW109" s="45"/>
      <c r="GX109" s="45"/>
      <c r="GY109" s="45"/>
      <c r="GZ109" s="45"/>
      <c r="HA109" s="45"/>
      <c r="HB109" s="45"/>
      <c r="HC109" s="45"/>
      <c r="HD109" s="45"/>
      <c r="HE109" s="45"/>
      <c r="HF109" s="45"/>
      <c r="HG109" s="45"/>
      <c r="HH109" s="45"/>
      <c r="HI109" s="45"/>
      <c r="HJ109" s="45"/>
      <c r="HK109" s="45"/>
      <c r="HL109" s="45"/>
      <c r="HM109" s="45"/>
      <c r="HN109" s="45"/>
      <c r="HO109" s="45"/>
      <c r="HP109" s="45"/>
      <c r="HQ109" s="45"/>
      <c r="HR109" s="45"/>
      <c r="HS109" s="45"/>
      <c r="HT109" s="45"/>
      <c r="HU109" s="45"/>
      <c r="HV109" s="45"/>
      <c r="HW109" s="45"/>
      <c r="HX109" s="45"/>
      <c r="HY109" s="45"/>
      <c r="HZ109" s="45"/>
      <c r="IA109" s="45"/>
      <c r="IB109" s="45"/>
      <c r="IC109" s="45"/>
      <c r="ID109" s="45"/>
      <c r="IE109" s="45"/>
      <c r="IF109" s="45"/>
      <c r="IG109" s="45"/>
      <c r="IH109" s="45"/>
      <c r="II109" s="45"/>
      <c r="IJ109" s="45"/>
      <c r="IK109" s="45"/>
      <c r="IL109" s="45"/>
      <c r="IM109" s="45"/>
      <c r="IN109" s="45"/>
      <c r="IO109" s="45"/>
      <c r="IP109" s="45"/>
      <c r="IQ109" s="45"/>
      <c r="IR109" s="45"/>
      <c r="IS109" s="45"/>
      <c r="IT109" s="45"/>
      <c r="IU109" s="45"/>
      <c r="IV109" s="45"/>
      <c r="IW109" s="45"/>
      <c r="IX109" s="45"/>
      <c r="IY109" s="45"/>
      <c r="IZ109" s="45"/>
      <c r="JA109" s="45"/>
      <c r="JB109" s="45"/>
      <c r="JC109" s="45"/>
      <c r="JD109" s="45"/>
      <c r="JE109" s="45"/>
      <c r="JF109" s="45"/>
      <c r="JG109" s="45"/>
      <c r="JH109" s="45"/>
      <c r="JI109" s="45"/>
      <c r="JJ109" s="45"/>
      <c r="JK109" s="45"/>
      <c r="JL109" s="45"/>
      <c r="JM109" s="45"/>
      <c r="JN109" s="45"/>
      <c r="JO109" s="45"/>
      <c r="JP109" s="45"/>
      <c r="JQ109" s="45"/>
      <c r="JR109" s="45"/>
      <c r="JS109" s="45"/>
      <c r="JT109" s="45"/>
      <c r="JU109" s="45"/>
      <c r="JV109" s="45"/>
      <c r="JW109" s="45"/>
      <c r="JX109" s="45"/>
      <c r="JY109" s="45"/>
      <c r="JZ109" s="45"/>
      <c r="KA109" s="45"/>
      <c r="KB109" s="45"/>
      <c r="KC109" s="45"/>
      <c r="KD109" s="45"/>
      <c r="KE109" s="45"/>
      <c r="KF109" s="45"/>
      <c r="KG109" s="45"/>
      <c r="KH109" s="45"/>
      <c r="KI109" s="45"/>
      <c r="KJ109" s="45"/>
      <c r="KK109" s="45"/>
      <c r="KL109" s="45"/>
      <c r="KM109" s="45"/>
      <c r="KN109" s="45"/>
      <c r="KO109" s="45"/>
      <c r="KP109" s="45"/>
      <c r="KQ109" s="45"/>
      <c r="KR109" s="45"/>
      <c r="KS109" s="45"/>
      <c r="KT109" s="45"/>
      <c r="KU109" s="45"/>
      <c r="KV109" s="45"/>
      <c r="KW109" s="45"/>
      <c r="KX109" s="45"/>
      <c r="KY109" s="45"/>
      <c r="KZ109" s="45"/>
      <c r="LA109" s="45"/>
      <c r="LB109" s="45"/>
      <c r="LC109" s="45"/>
      <c r="LD109" s="45"/>
      <c r="LE109" s="45"/>
      <c r="LF109" s="45"/>
      <c r="LG109" s="45"/>
      <c r="LH109" s="45"/>
      <c r="LI109" s="45"/>
      <c r="LJ109" s="45"/>
      <c r="LK109" s="45"/>
      <c r="LL109" s="45"/>
      <c r="LM109" s="45"/>
      <c r="LN109" s="45"/>
      <c r="LO109" s="45"/>
      <c r="LP109" s="45"/>
      <c r="LQ109" s="45"/>
      <c r="LR109" s="45"/>
      <c r="LS109" s="45"/>
      <c r="LT109" s="45"/>
      <c r="LU109" s="45"/>
      <c r="LV109" s="45"/>
      <c r="LW109" s="45"/>
      <c r="LX109" s="45"/>
      <c r="LY109" s="45"/>
      <c r="LZ109" s="45"/>
      <c r="MA109" s="45"/>
      <c r="MB109" s="45"/>
      <c r="MC109" s="45"/>
      <c r="MD109" s="45"/>
      <c r="ME109" s="45"/>
      <c r="MF109" s="45"/>
      <c r="MG109" s="45"/>
      <c r="MH109" s="45"/>
      <c r="MI109" s="45"/>
      <c r="MJ109" s="45"/>
      <c r="MK109" s="45"/>
      <c r="ML109" s="45"/>
      <c r="MM109" s="45"/>
      <c r="MN109" s="45"/>
      <c r="MO109" s="45"/>
      <c r="MP109" s="45"/>
      <c r="MQ109" s="45"/>
      <c r="MR109" s="45"/>
      <c r="MS109" s="45"/>
      <c r="MT109" s="45"/>
      <c r="MU109" s="45"/>
      <c r="MV109" s="45"/>
      <c r="MW109" s="45"/>
      <c r="MX109" s="45"/>
      <c r="MY109" s="45"/>
      <c r="MZ109" s="45"/>
      <c r="NA109" s="45"/>
      <c r="NB109" s="45"/>
      <c r="NC109" s="45"/>
      <c r="ND109" s="45"/>
      <c r="NE109" s="45"/>
      <c r="NF109" s="45"/>
      <c r="NG109" s="45"/>
      <c r="NH109" s="45"/>
      <c r="NI109" s="45"/>
      <c r="NJ109" s="45"/>
      <c r="NK109" s="45"/>
      <c r="NL109" s="45"/>
      <c r="NM109" s="45"/>
      <c r="NN109" s="45"/>
      <c r="NO109" s="45"/>
      <c r="NP109" s="45"/>
      <c r="NQ109" s="45"/>
      <c r="NR109" s="45"/>
      <c r="NS109" s="45"/>
      <c r="NT109" s="45"/>
    </row>
    <row r="110" spans="1:384" ht="30" x14ac:dyDescent="0.25">
      <c r="A110" s="19">
        <v>2.2000000000000002</v>
      </c>
      <c r="B110" s="142" t="s">
        <v>104</v>
      </c>
      <c r="C110" s="20"/>
      <c r="D110" s="20"/>
      <c r="E110" s="20"/>
      <c r="F110" s="20"/>
      <c r="G110" s="20"/>
      <c r="H110" s="1"/>
      <c r="I110" s="1"/>
      <c r="J110" s="1"/>
      <c r="K110" s="1"/>
      <c r="L110" s="1"/>
      <c r="M110" s="1"/>
      <c r="N110" s="1"/>
      <c r="O110" s="1"/>
      <c r="P110" s="1"/>
      <c r="Q110" s="1"/>
      <c r="R110" s="1"/>
      <c r="S110" s="1"/>
      <c r="T110" s="1"/>
      <c r="U110" s="1"/>
      <c r="V110" s="1"/>
      <c r="W110" s="1"/>
      <c r="X110" s="1"/>
      <c r="Y110" s="1"/>
      <c r="Z110" s="1"/>
    </row>
    <row r="111" spans="1:384" x14ac:dyDescent="0.25">
      <c r="A111" s="6"/>
      <c r="B111" s="142" t="s">
        <v>12</v>
      </c>
      <c r="C111" s="49"/>
      <c r="D111" s="49"/>
      <c r="E111" s="49"/>
      <c r="F111" s="49"/>
      <c r="G111" s="49"/>
      <c r="H111" s="50"/>
      <c r="I111" s="50"/>
      <c r="J111" s="50"/>
      <c r="K111" s="50"/>
      <c r="L111" s="50"/>
      <c r="M111" s="50"/>
      <c r="N111" s="50"/>
      <c r="O111" s="50"/>
      <c r="P111" s="50"/>
      <c r="Q111" s="50"/>
      <c r="R111" s="50"/>
      <c r="S111" s="50"/>
      <c r="T111" s="50"/>
      <c r="U111" s="50"/>
      <c r="V111" s="50"/>
      <c r="W111" s="50"/>
      <c r="X111" s="50"/>
      <c r="Y111" s="50"/>
      <c r="Z111" s="50"/>
    </row>
    <row r="112" spans="1:384" x14ac:dyDescent="0.25">
      <c r="A112" s="8" t="s">
        <v>105</v>
      </c>
      <c r="B112" s="51" t="s">
        <v>106</v>
      </c>
      <c r="C112" s="8" t="s">
        <v>15</v>
      </c>
      <c r="D112" s="26">
        <v>78</v>
      </c>
      <c r="E112" s="24"/>
      <c r="F112" s="11"/>
      <c r="G112" s="14"/>
      <c r="H112" s="1"/>
      <c r="I112" s="1"/>
      <c r="J112" s="1"/>
      <c r="K112" s="1"/>
      <c r="L112" s="1"/>
      <c r="M112" s="1"/>
      <c r="N112" s="1"/>
      <c r="O112" s="1"/>
      <c r="P112" s="1"/>
      <c r="Q112" s="1"/>
      <c r="R112" s="1"/>
      <c r="S112" s="1"/>
      <c r="T112" s="1"/>
      <c r="U112" s="1"/>
      <c r="V112" s="1"/>
      <c r="W112" s="1"/>
      <c r="X112" s="1"/>
      <c r="Y112" s="1"/>
      <c r="Z112" s="1"/>
    </row>
    <row r="113" spans="1:26" x14ac:dyDescent="0.25">
      <c r="A113" s="6"/>
      <c r="B113" s="142" t="s">
        <v>107</v>
      </c>
      <c r="C113" s="15"/>
      <c r="D113" s="15"/>
      <c r="E113" s="15"/>
      <c r="F113" s="15"/>
      <c r="G113" s="49"/>
      <c r="H113" s="50"/>
      <c r="I113" s="50"/>
      <c r="J113" s="50"/>
      <c r="K113" s="50"/>
      <c r="L113" s="50"/>
      <c r="M113" s="50"/>
      <c r="N113" s="50"/>
      <c r="O113" s="50"/>
      <c r="P113" s="50"/>
      <c r="Q113" s="50"/>
      <c r="R113" s="50"/>
      <c r="S113" s="50"/>
      <c r="T113" s="50"/>
      <c r="U113" s="50"/>
      <c r="V113" s="50"/>
      <c r="W113" s="50"/>
      <c r="X113" s="50"/>
      <c r="Y113" s="50"/>
      <c r="Z113" s="50"/>
    </row>
    <row r="114" spans="1:26" ht="28.5" x14ac:dyDescent="0.25">
      <c r="A114" s="8" t="s">
        <v>108</v>
      </c>
      <c r="B114" s="9" t="s">
        <v>109</v>
      </c>
      <c r="C114" s="8" t="s">
        <v>41</v>
      </c>
      <c r="D114" s="26">
        <v>6</v>
      </c>
      <c r="E114" s="24"/>
      <c r="F114" s="11"/>
      <c r="G114" s="14"/>
      <c r="H114" s="1"/>
      <c r="I114" s="1"/>
      <c r="J114" s="1"/>
      <c r="K114" s="1"/>
      <c r="L114" s="1"/>
      <c r="M114" s="1"/>
      <c r="N114" s="1"/>
      <c r="O114" s="1"/>
      <c r="P114" s="1"/>
      <c r="Q114" s="1"/>
      <c r="R114" s="1"/>
      <c r="S114" s="1"/>
      <c r="T114" s="1"/>
      <c r="U114" s="1"/>
      <c r="V114" s="1"/>
      <c r="W114" s="1"/>
      <c r="X114" s="1"/>
      <c r="Y114" s="1"/>
      <c r="Z114" s="1"/>
    </row>
    <row r="115" spans="1:26" x14ac:dyDescent="0.25">
      <c r="A115" s="8" t="s">
        <v>110</v>
      </c>
      <c r="B115" s="9" t="s">
        <v>111</v>
      </c>
      <c r="C115" s="8" t="s">
        <v>41</v>
      </c>
      <c r="D115" s="26">
        <v>132</v>
      </c>
      <c r="E115" s="24"/>
      <c r="F115" s="11"/>
      <c r="G115" s="14"/>
      <c r="H115" s="1"/>
      <c r="I115" s="1"/>
      <c r="J115" s="1"/>
      <c r="K115" s="1"/>
      <c r="L115" s="1"/>
      <c r="M115" s="1"/>
      <c r="N115" s="1"/>
      <c r="O115" s="1"/>
      <c r="P115" s="1"/>
      <c r="Q115" s="1"/>
      <c r="R115" s="1"/>
      <c r="S115" s="1"/>
      <c r="T115" s="1"/>
      <c r="U115" s="1"/>
      <c r="V115" s="1"/>
      <c r="W115" s="1"/>
      <c r="X115" s="1"/>
      <c r="Y115" s="1"/>
      <c r="Z115" s="1"/>
    </row>
    <row r="116" spans="1:26" x14ac:dyDescent="0.25">
      <c r="A116" s="8" t="s">
        <v>112</v>
      </c>
      <c r="B116" s="9" t="s">
        <v>113</v>
      </c>
      <c r="C116" s="8" t="s">
        <v>41</v>
      </c>
      <c r="D116" s="26">
        <v>8</v>
      </c>
      <c r="E116" s="24"/>
      <c r="F116" s="11"/>
      <c r="G116" s="14"/>
      <c r="H116" s="1"/>
      <c r="I116" s="1"/>
      <c r="J116" s="1"/>
      <c r="K116" s="1"/>
      <c r="L116" s="1"/>
      <c r="M116" s="1"/>
      <c r="N116" s="1"/>
      <c r="O116" s="1"/>
      <c r="P116" s="1"/>
      <c r="Q116" s="1"/>
      <c r="R116" s="1"/>
      <c r="S116" s="1"/>
      <c r="T116" s="1"/>
      <c r="U116" s="1"/>
      <c r="V116" s="1"/>
      <c r="W116" s="1"/>
      <c r="X116" s="1"/>
      <c r="Y116" s="1"/>
      <c r="Z116" s="1"/>
    </row>
    <row r="117" spans="1:26" x14ac:dyDescent="0.25">
      <c r="A117" s="8" t="s">
        <v>114</v>
      </c>
      <c r="B117" s="9" t="s">
        <v>115</v>
      </c>
      <c r="C117" s="8" t="s">
        <v>41</v>
      </c>
      <c r="D117" s="26">
        <v>8</v>
      </c>
      <c r="E117" s="24"/>
      <c r="F117" s="11"/>
      <c r="G117" s="14"/>
      <c r="H117" s="1"/>
      <c r="I117" s="1"/>
      <c r="J117" s="1"/>
      <c r="K117" s="1"/>
      <c r="L117" s="1"/>
      <c r="M117" s="1"/>
      <c r="N117" s="1"/>
      <c r="O117" s="1"/>
      <c r="P117" s="1"/>
      <c r="Q117" s="1"/>
      <c r="R117" s="1"/>
      <c r="S117" s="1"/>
      <c r="T117" s="1"/>
      <c r="U117" s="1"/>
      <c r="V117" s="1"/>
      <c r="W117" s="1"/>
      <c r="X117" s="1"/>
      <c r="Y117" s="1"/>
      <c r="Z117" s="1"/>
    </row>
    <row r="118" spans="1:26" x14ac:dyDescent="0.25">
      <c r="A118" s="8" t="s">
        <v>116</v>
      </c>
      <c r="B118" s="9" t="s">
        <v>117</v>
      </c>
      <c r="C118" s="8" t="s">
        <v>41</v>
      </c>
      <c r="D118" s="26">
        <v>150</v>
      </c>
      <c r="E118" s="24"/>
      <c r="F118" s="11"/>
      <c r="G118" s="14"/>
      <c r="H118" s="1"/>
      <c r="I118" s="1"/>
      <c r="J118" s="1"/>
      <c r="K118" s="1"/>
      <c r="L118" s="1"/>
      <c r="M118" s="1"/>
      <c r="N118" s="1"/>
      <c r="O118" s="1"/>
      <c r="P118" s="1"/>
      <c r="Q118" s="1"/>
      <c r="R118" s="1"/>
      <c r="S118" s="1"/>
      <c r="T118" s="1"/>
      <c r="U118" s="1"/>
      <c r="V118" s="1"/>
      <c r="W118" s="1"/>
      <c r="X118" s="1"/>
      <c r="Y118" s="1"/>
      <c r="Z118" s="1"/>
    </row>
    <row r="119" spans="1:26" x14ac:dyDescent="0.25">
      <c r="A119" s="6"/>
      <c r="B119" s="142" t="s">
        <v>118</v>
      </c>
      <c r="C119" s="15"/>
      <c r="D119" s="15"/>
      <c r="E119" s="15"/>
      <c r="F119" s="15"/>
      <c r="G119" s="49"/>
      <c r="H119" s="50"/>
      <c r="I119" s="50"/>
      <c r="J119" s="50"/>
      <c r="K119" s="50"/>
      <c r="L119" s="50"/>
      <c r="M119" s="50"/>
      <c r="N119" s="50"/>
      <c r="O119" s="50"/>
      <c r="P119" s="50"/>
      <c r="Q119" s="50"/>
      <c r="R119" s="50"/>
      <c r="S119" s="50"/>
      <c r="T119" s="50"/>
      <c r="U119" s="50"/>
      <c r="V119" s="50"/>
      <c r="W119" s="50"/>
      <c r="X119" s="50"/>
      <c r="Y119" s="50"/>
      <c r="Z119" s="50"/>
    </row>
    <row r="120" spans="1:26" ht="57" x14ac:dyDescent="0.25">
      <c r="A120" s="8" t="s">
        <v>119</v>
      </c>
      <c r="B120" s="9" t="s">
        <v>120</v>
      </c>
      <c r="C120" s="8" t="s">
        <v>15</v>
      </c>
      <c r="D120" s="26">
        <v>25</v>
      </c>
      <c r="E120" s="24"/>
      <c r="F120" s="11"/>
      <c r="G120" s="14"/>
      <c r="H120" s="50"/>
      <c r="I120" s="50"/>
      <c r="J120" s="50"/>
      <c r="K120" s="50"/>
      <c r="L120" s="50"/>
      <c r="M120" s="50"/>
      <c r="N120" s="50"/>
      <c r="O120" s="50"/>
      <c r="P120" s="50"/>
      <c r="Q120" s="50"/>
      <c r="R120" s="50"/>
      <c r="S120" s="50"/>
      <c r="T120" s="50"/>
      <c r="U120" s="50"/>
      <c r="V120" s="50"/>
      <c r="W120" s="50"/>
      <c r="X120" s="50"/>
      <c r="Y120" s="50"/>
      <c r="Z120" s="50"/>
    </row>
    <row r="121" spans="1:26" ht="85.5" x14ac:dyDescent="0.25">
      <c r="A121" s="8" t="s">
        <v>121</v>
      </c>
      <c r="B121" s="9" t="s">
        <v>122</v>
      </c>
      <c r="C121" s="8" t="s">
        <v>15</v>
      </c>
      <c r="D121" s="26">
        <v>53</v>
      </c>
      <c r="E121" s="24"/>
      <c r="F121" s="11"/>
      <c r="G121" s="14"/>
      <c r="H121" s="50"/>
      <c r="I121" s="50"/>
      <c r="J121" s="50"/>
      <c r="K121" s="50"/>
      <c r="L121" s="50"/>
      <c r="M121" s="50"/>
      <c r="N121" s="50"/>
      <c r="O121" s="50"/>
      <c r="P121" s="50"/>
      <c r="Q121" s="50"/>
      <c r="R121" s="50"/>
      <c r="S121" s="50"/>
      <c r="T121" s="50"/>
      <c r="U121" s="50"/>
      <c r="V121" s="50"/>
      <c r="W121" s="50"/>
      <c r="X121" s="50"/>
      <c r="Y121" s="50"/>
      <c r="Z121" s="50"/>
    </row>
    <row r="122" spans="1:26" x14ac:dyDescent="0.25">
      <c r="A122" s="8" t="s">
        <v>123</v>
      </c>
      <c r="B122" s="9" t="s">
        <v>124</v>
      </c>
      <c r="C122" s="8" t="s">
        <v>21</v>
      </c>
      <c r="D122" s="26">
        <v>20</v>
      </c>
      <c r="E122" s="24"/>
      <c r="F122" s="11"/>
      <c r="G122" s="14"/>
      <c r="H122" s="1"/>
      <c r="I122" s="1"/>
      <c r="J122" s="1"/>
      <c r="K122" s="1"/>
      <c r="L122" s="1"/>
      <c r="M122" s="1"/>
      <c r="N122" s="1"/>
      <c r="O122" s="1"/>
      <c r="P122" s="1"/>
      <c r="Q122" s="1"/>
      <c r="R122" s="1"/>
      <c r="S122" s="1"/>
      <c r="T122" s="1"/>
      <c r="U122" s="1"/>
      <c r="V122" s="1"/>
      <c r="W122" s="1"/>
      <c r="X122" s="1"/>
      <c r="Y122" s="1"/>
      <c r="Z122" s="1"/>
    </row>
    <row r="123" spans="1:26" ht="28.5" x14ac:dyDescent="0.25">
      <c r="A123" s="8" t="s">
        <v>125</v>
      </c>
      <c r="B123" s="9" t="s">
        <v>126</v>
      </c>
      <c r="C123" s="8" t="s">
        <v>15</v>
      </c>
      <c r="D123" s="26">
        <v>54</v>
      </c>
      <c r="E123" s="24"/>
      <c r="F123" s="11"/>
      <c r="G123" s="14"/>
      <c r="H123" s="1"/>
      <c r="I123" s="1"/>
      <c r="J123" s="1"/>
      <c r="K123" s="1"/>
      <c r="L123" s="1"/>
      <c r="M123" s="1"/>
      <c r="N123" s="1"/>
      <c r="O123" s="1"/>
      <c r="P123" s="1"/>
      <c r="Q123" s="1"/>
      <c r="R123" s="1"/>
      <c r="S123" s="1"/>
      <c r="T123" s="1"/>
      <c r="U123" s="1"/>
      <c r="V123" s="1"/>
      <c r="W123" s="1"/>
      <c r="X123" s="1"/>
      <c r="Y123" s="1"/>
      <c r="Z123" s="1"/>
    </row>
    <row r="124" spans="1:26" x14ac:dyDescent="0.25">
      <c r="A124" s="6"/>
      <c r="B124" s="142" t="s">
        <v>127</v>
      </c>
      <c r="C124" s="15"/>
      <c r="D124" s="15"/>
      <c r="E124" s="15"/>
      <c r="F124" s="15"/>
      <c r="G124" s="49"/>
      <c r="H124" s="50"/>
      <c r="I124" s="50"/>
      <c r="J124" s="50"/>
      <c r="K124" s="50"/>
      <c r="L124" s="50"/>
      <c r="M124" s="50"/>
      <c r="N124" s="50"/>
      <c r="O124" s="50"/>
      <c r="P124" s="50"/>
      <c r="Q124" s="50"/>
      <c r="R124" s="50"/>
      <c r="S124" s="50"/>
      <c r="T124" s="50"/>
      <c r="U124" s="50"/>
      <c r="V124" s="50"/>
      <c r="W124" s="50"/>
      <c r="X124" s="50"/>
      <c r="Y124" s="50"/>
      <c r="Z124" s="50"/>
    </row>
    <row r="125" spans="1:26" ht="114.75" x14ac:dyDescent="0.25">
      <c r="A125" s="8" t="s">
        <v>128</v>
      </c>
      <c r="B125" s="52" t="s">
        <v>129</v>
      </c>
      <c r="C125" s="38" t="s">
        <v>15</v>
      </c>
      <c r="D125" s="26">
        <v>2</v>
      </c>
      <c r="E125" s="24"/>
      <c r="F125" s="11"/>
      <c r="G125" s="14"/>
      <c r="H125" s="1"/>
      <c r="I125" s="1"/>
      <c r="J125" s="1"/>
      <c r="K125" s="1"/>
      <c r="L125" s="1"/>
      <c r="M125" s="1"/>
      <c r="N125" s="1"/>
      <c r="O125" s="1"/>
      <c r="P125" s="1"/>
      <c r="Q125" s="1"/>
      <c r="R125" s="1"/>
      <c r="S125" s="1"/>
      <c r="T125" s="1"/>
      <c r="U125" s="1"/>
      <c r="V125" s="1"/>
      <c r="W125" s="1"/>
      <c r="X125" s="1"/>
      <c r="Y125" s="1"/>
      <c r="Z125" s="1"/>
    </row>
    <row r="126" spans="1:26" ht="85.5" x14ac:dyDescent="0.25">
      <c r="A126" s="8" t="s">
        <v>130</v>
      </c>
      <c r="B126" s="9" t="s">
        <v>79</v>
      </c>
      <c r="C126" s="8" t="s">
        <v>23</v>
      </c>
      <c r="D126" s="26">
        <v>1</v>
      </c>
      <c r="E126" s="24"/>
      <c r="F126" s="11"/>
      <c r="G126" s="14"/>
      <c r="H126" s="1"/>
      <c r="I126" s="1"/>
      <c r="J126" s="1"/>
      <c r="K126" s="1"/>
      <c r="L126" s="1"/>
      <c r="M126" s="1"/>
      <c r="N126" s="1"/>
      <c r="O126" s="1"/>
      <c r="P126" s="1"/>
      <c r="Q126" s="1"/>
      <c r="R126" s="1"/>
      <c r="S126" s="1"/>
      <c r="T126" s="1"/>
      <c r="U126" s="1"/>
      <c r="V126" s="1"/>
      <c r="W126" s="1"/>
      <c r="X126" s="1"/>
      <c r="Y126" s="1"/>
      <c r="Z126" s="1"/>
    </row>
    <row r="127" spans="1:26" x14ac:dyDescent="0.25">
      <c r="A127" s="6"/>
      <c r="B127" s="142" t="s">
        <v>131</v>
      </c>
      <c r="C127" s="15"/>
      <c r="D127" s="15"/>
      <c r="E127" s="15"/>
      <c r="F127" s="15"/>
      <c r="G127" s="49"/>
      <c r="H127" s="50"/>
      <c r="I127" s="50"/>
      <c r="J127" s="50"/>
      <c r="K127" s="50"/>
      <c r="L127" s="50"/>
      <c r="M127" s="50"/>
      <c r="N127" s="50"/>
      <c r="O127" s="50"/>
      <c r="P127" s="50"/>
      <c r="Q127" s="50"/>
      <c r="R127" s="50"/>
      <c r="S127" s="50"/>
      <c r="T127" s="50"/>
      <c r="U127" s="50"/>
      <c r="V127" s="50"/>
      <c r="W127" s="50"/>
      <c r="X127" s="50"/>
      <c r="Y127" s="50"/>
      <c r="Z127" s="50"/>
    </row>
    <row r="128" spans="1:26" ht="28.5" x14ac:dyDescent="0.25">
      <c r="A128" s="22" t="s">
        <v>132</v>
      </c>
      <c r="B128" s="9" t="s">
        <v>133</v>
      </c>
      <c r="C128" s="8" t="s">
        <v>15</v>
      </c>
      <c r="D128" s="26">
        <v>150</v>
      </c>
      <c r="E128" s="24"/>
      <c r="F128" s="11"/>
      <c r="G128" s="29"/>
      <c r="H128" s="1"/>
      <c r="I128" s="1"/>
      <c r="J128" s="1"/>
      <c r="K128" s="1"/>
      <c r="L128" s="1"/>
      <c r="M128" s="1"/>
      <c r="N128" s="1"/>
      <c r="O128" s="1"/>
      <c r="P128" s="1"/>
      <c r="Q128" s="1"/>
      <c r="R128" s="1"/>
      <c r="S128" s="1"/>
      <c r="T128" s="1"/>
      <c r="U128" s="1"/>
      <c r="V128" s="1"/>
      <c r="W128" s="1"/>
      <c r="X128" s="1"/>
      <c r="Y128" s="1"/>
      <c r="Z128" s="1"/>
    </row>
    <row r="129" spans="1:26" ht="72" x14ac:dyDescent="0.25">
      <c r="A129" s="8" t="s">
        <v>134</v>
      </c>
      <c r="B129" s="30" t="s">
        <v>135</v>
      </c>
      <c r="C129" s="8" t="s">
        <v>15</v>
      </c>
      <c r="D129" s="26">
        <v>150</v>
      </c>
      <c r="E129" s="24"/>
      <c r="F129" s="11"/>
      <c r="G129" s="14"/>
      <c r="H129" s="1"/>
      <c r="I129" s="1"/>
      <c r="J129" s="1"/>
      <c r="K129" s="1"/>
      <c r="L129" s="1"/>
      <c r="M129" s="1"/>
      <c r="N129" s="1"/>
      <c r="O129" s="1"/>
      <c r="P129" s="1"/>
      <c r="Q129" s="1"/>
      <c r="R129" s="1"/>
      <c r="S129" s="1"/>
      <c r="T129" s="1"/>
      <c r="U129" s="1"/>
      <c r="V129" s="1"/>
      <c r="W129" s="1"/>
      <c r="X129" s="1"/>
      <c r="Y129" s="1"/>
      <c r="Z129" s="1"/>
    </row>
    <row r="130" spans="1:26" x14ac:dyDescent="0.25">
      <c r="A130" s="8" t="s">
        <v>136</v>
      </c>
      <c r="B130" s="9" t="s">
        <v>137</v>
      </c>
      <c r="C130" s="8" t="s">
        <v>21</v>
      </c>
      <c r="D130" s="26">
        <v>17</v>
      </c>
      <c r="E130" s="24"/>
      <c r="F130" s="11"/>
      <c r="G130" s="14"/>
      <c r="H130" s="1"/>
      <c r="I130" s="1"/>
      <c r="J130" s="1"/>
      <c r="K130" s="1"/>
      <c r="L130" s="1"/>
      <c r="M130" s="1"/>
      <c r="N130" s="1"/>
      <c r="O130" s="1"/>
      <c r="P130" s="1"/>
      <c r="Q130" s="1"/>
      <c r="R130" s="1"/>
      <c r="S130" s="1"/>
      <c r="T130" s="1"/>
      <c r="U130" s="1"/>
      <c r="V130" s="1"/>
      <c r="W130" s="1"/>
      <c r="X130" s="1"/>
      <c r="Y130" s="1"/>
      <c r="Z130" s="1"/>
    </row>
    <row r="131" spans="1:26" x14ac:dyDescent="0.25">
      <c r="A131" s="8" t="s">
        <v>138</v>
      </c>
      <c r="B131" s="9" t="s">
        <v>139</v>
      </c>
      <c r="C131" s="8" t="s">
        <v>21</v>
      </c>
      <c r="D131" s="26">
        <v>17</v>
      </c>
      <c r="E131" s="24"/>
      <c r="F131" s="11"/>
      <c r="G131" s="14"/>
      <c r="H131" s="1"/>
      <c r="I131" s="1"/>
      <c r="J131" s="1"/>
      <c r="K131" s="1"/>
      <c r="L131" s="1"/>
      <c r="M131" s="1"/>
      <c r="N131" s="1"/>
      <c r="O131" s="1"/>
      <c r="P131" s="1"/>
      <c r="Q131" s="1"/>
      <c r="R131" s="1"/>
      <c r="S131" s="1"/>
      <c r="T131" s="1"/>
      <c r="U131" s="1"/>
      <c r="V131" s="1"/>
      <c r="W131" s="1"/>
      <c r="X131" s="1"/>
      <c r="Y131" s="1"/>
      <c r="Z131" s="1"/>
    </row>
    <row r="132" spans="1:26" x14ac:dyDescent="0.25">
      <c r="A132" s="6"/>
      <c r="B132" s="142" t="s">
        <v>140</v>
      </c>
      <c r="C132" s="15"/>
      <c r="D132" s="15"/>
      <c r="E132" s="15"/>
      <c r="F132" s="15"/>
      <c r="G132" s="49"/>
      <c r="H132" s="50"/>
      <c r="I132" s="50"/>
      <c r="J132" s="50"/>
      <c r="K132" s="50"/>
      <c r="L132" s="50"/>
      <c r="M132" s="50"/>
      <c r="N132" s="50"/>
      <c r="O132" s="50"/>
      <c r="P132" s="50"/>
      <c r="Q132" s="50"/>
      <c r="R132" s="50"/>
      <c r="S132" s="50"/>
      <c r="T132" s="50"/>
      <c r="U132" s="50"/>
      <c r="V132" s="50"/>
      <c r="W132" s="50"/>
      <c r="X132" s="50"/>
      <c r="Y132" s="50"/>
      <c r="Z132" s="50"/>
    </row>
    <row r="133" spans="1:26" ht="43.5" x14ac:dyDescent="0.25">
      <c r="A133" s="8" t="s">
        <v>141</v>
      </c>
      <c r="B133" s="30" t="s">
        <v>85</v>
      </c>
      <c r="C133" s="8" t="s">
        <v>15</v>
      </c>
      <c r="D133" s="26">
        <v>78</v>
      </c>
      <c r="E133" s="24"/>
      <c r="F133" s="11"/>
      <c r="G133" s="14"/>
      <c r="H133" s="1"/>
      <c r="I133" s="1"/>
      <c r="J133" s="1"/>
      <c r="K133" s="1"/>
      <c r="L133" s="1"/>
      <c r="M133" s="1"/>
      <c r="N133" s="1"/>
      <c r="O133" s="1"/>
      <c r="P133" s="1"/>
      <c r="Q133" s="1"/>
      <c r="R133" s="1"/>
      <c r="S133" s="1"/>
      <c r="T133" s="1"/>
      <c r="U133" s="1"/>
      <c r="V133" s="1"/>
      <c r="W133" s="1"/>
      <c r="X133" s="1"/>
      <c r="Y133" s="1"/>
      <c r="Z133" s="1"/>
    </row>
    <row r="134" spans="1:26" ht="43.5" x14ac:dyDescent="0.25">
      <c r="A134" s="8" t="s">
        <v>142</v>
      </c>
      <c r="B134" s="30" t="s">
        <v>143</v>
      </c>
      <c r="C134" s="8" t="s">
        <v>23</v>
      </c>
      <c r="D134" s="26">
        <v>1</v>
      </c>
      <c r="E134" s="24"/>
      <c r="F134" s="11"/>
      <c r="G134" s="14"/>
      <c r="H134" s="50"/>
      <c r="I134" s="50"/>
      <c r="J134" s="50"/>
      <c r="K134" s="50"/>
      <c r="L134" s="50"/>
      <c r="M134" s="50"/>
      <c r="N134" s="50"/>
      <c r="O134" s="50"/>
      <c r="P134" s="50"/>
      <c r="Q134" s="50"/>
      <c r="R134" s="50"/>
      <c r="S134" s="50"/>
      <c r="T134" s="50"/>
      <c r="U134" s="50"/>
      <c r="V134" s="50"/>
      <c r="W134" s="50"/>
      <c r="X134" s="50"/>
      <c r="Y134" s="50"/>
      <c r="Z134" s="50"/>
    </row>
    <row r="135" spans="1:26" x14ac:dyDescent="0.25">
      <c r="A135" s="8" t="s">
        <v>144</v>
      </c>
      <c r="B135" s="30" t="s">
        <v>145</v>
      </c>
      <c r="C135" s="8" t="s">
        <v>23</v>
      </c>
      <c r="D135" s="26">
        <v>1</v>
      </c>
      <c r="E135" s="24"/>
      <c r="F135" s="11"/>
      <c r="G135" s="14"/>
      <c r="H135" s="50"/>
      <c r="I135" s="50"/>
      <c r="J135" s="50"/>
      <c r="K135" s="50"/>
      <c r="L135" s="50"/>
      <c r="M135" s="50"/>
      <c r="N135" s="50"/>
      <c r="O135" s="50"/>
      <c r="P135" s="50"/>
      <c r="Q135" s="50"/>
      <c r="R135" s="50"/>
      <c r="S135" s="50"/>
      <c r="T135" s="50"/>
      <c r="U135" s="50"/>
      <c r="V135" s="50"/>
      <c r="W135" s="50"/>
      <c r="X135" s="50"/>
      <c r="Y135" s="50"/>
      <c r="Z135" s="50"/>
    </row>
    <row r="136" spans="1:26" x14ac:dyDescent="0.25">
      <c r="A136" s="6"/>
      <c r="B136" s="142" t="s">
        <v>146</v>
      </c>
      <c r="C136" s="15"/>
      <c r="D136" s="15"/>
      <c r="E136" s="15"/>
      <c r="F136" s="15"/>
      <c r="G136" s="49"/>
      <c r="H136" s="50"/>
      <c r="I136" s="50"/>
      <c r="J136" s="50"/>
      <c r="K136" s="50"/>
      <c r="L136" s="50"/>
      <c r="M136" s="50"/>
      <c r="N136" s="50"/>
      <c r="O136" s="50"/>
      <c r="P136" s="50"/>
      <c r="Q136" s="50"/>
      <c r="R136" s="50"/>
      <c r="S136" s="50"/>
      <c r="T136" s="50"/>
      <c r="U136" s="50"/>
      <c r="V136" s="50"/>
      <c r="W136" s="50"/>
      <c r="X136" s="50"/>
      <c r="Y136" s="50"/>
      <c r="Z136" s="50"/>
    </row>
    <row r="137" spans="1:26" ht="57" x14ac:dyDescent="0.25">
      <c r="A137" s="8" t="s">
        <v>147</v>
      </c>
      <c r="B137" s="9" t="s">
        <v>63</v>
      </c>
      <c r="C137" s="8" t="s">
        <v>21</v>
      </c>
      <c r="D137" s="26">
        <v>100</v>
      </c>
      <c r="E137" s="24"/>
      <c r="F137" s="11"/>
      <c r="G137" s="14"/>
      <c r="H137" s="1"/>
      <c r="I137" s="1"/>
      <c r="J137" s="1"/>
      <c r="K137" s="1"/>
      <c r="L137" s="1"/>
      <c r="M137" s="1"/>
      <c r="N137" s="1"/>
      <c r="O137" s="1"/>
      <c r="P137" s="1"/>
      <c r="Q137" s="1"/>
      <c r="R137" s="1"/>
      <c r="S137" s="1"/>
      <c r="T137" s="1"/>
      <c r="U137" s="1"/>
      <c r="V137" s="1"/>
      <c r="W137" s="1"/>
      <c r="X137" s="1"/>
      <c r="Y137" s="1"/>
      <c r="Z137" s="1"/>
    </row>
    <row r="138" spans="1:26" x14ac:dyDescent="0.25">
      <c r="A138" s="53">
        <v>2.2999999999999998</v>
      </c>
      <c r="B138" s="54" t="s">
        <v>148</v>
      </c>
      <c r="C138" s="55"/>
      <c r="D138" s="54"/>
      <c r="E138" s="54"/>
      <c r="F138" s="54"/>
      <c r="G138" s="54"/>
      <c r="H138" s="47"/>
      <c r="I138" s="47"/>
      <c r="J138" s="47"/>
      <c r="K138" s="47"/>
      <c r="L138" s="47"/>
      <c r="M138" s="47"/>
      <c r="N138" s="47"/>
      <c r="O138" s="47"/>
      <c r="P138" s="47"/>
      <c r="Q138" s="47"/>
      <c r="R138" s="47"/>
      <c r="S138" s="47"/>
      <c r="T138" s="47"/>
      <c r="U138" s="47"/>
      <c r="V138" s="47"/>
      <c r="W138" s="47"/>
      <c r="X138" s="47"/>
      <c r="Y138" s="47"/>
      <c r="Z138" s="47"/>
    </row>
    <row r="139" spans="1:26" x14ac:dyDescent="0.25">
      <c r="A139" s="56"/>
      <c r="B139" s="57" t="s">
        <v>149</v>
      </c>
      <c r="C139" s="58"/>
      <c r="D139" s="59"/>
      <c r="E139" s="60"/>
      <c r="F139" s="61"/>
      <c r="G139" s="61"/>
      <c r="H139" s="47"/>
      <c r="I139" s="47"/>
      <c r="J139" s="47"/>
      <c r="K139" s="47"/>
      <c r="L139" s="47"/>
      <c r="M139" s="47"/>
      <c r="N139" s="47"/>
      <c r="O139" s="47"/>
      <c r="P139" s="47"/>
      <c r="Q139" s="47"/>
      <c r="R139" s="47"/>
      <c r="S139" s="47"/>
      <c r="T139" s="47"/>
      <c r="U139" s="47"/>
      <c r="V139" s="47"/>
      <c r="W139" s="47"/>
      <c r="X139" s="47"/>
      <c r="Y139" s="47"/>
      <c r="Z139" s="47"/>
    </row>
    <row r="140" spans="1:26" x14ac:dyDescent="0.25">
      <c r="A140" s="62" t="s">
        <v>150</v>
      </c>
      <c r="B140" s="13" t="s">
        <v>151</v>
      </c>
      <c r="C140" s="33" t="s">
        <v>15</v>
      </c>
      <c r="D140" s="39">
        <v>120</v>
      </c>
      <c r="E140" s="24"/>
      <c r="F140" s="11"/>
      <c r="G140" s="46"/>
      <c r="H140" s="47"/>
      <c r="I140" s="47"/>
      <c r="J140" s="47"/>
      <c r="K140" s="47"/>
      <c r="L140" s="47"/>
      <c r="M140" s="47"/>
      <c r="N140" s="47"/>
      <c r="O140" s="47"/>
      <c r="P140" s="47"/>
      <c r="Q140" s="47"/>
      <c r="R140" s="47"/>
      <c r="S140" s="47"/>
      <c r="T140" s="47"/>
      <c r="U140" s="47"/>
      <c r="V140" s="47"/>
      <c r="W140" s="47"/>
      <c r="X140" s="47"/>
      <c r="Y140" s="47"/>
      <c r="Z140" s="47"/>
    </row>
    <row r="141" spans="1:26" x14ac:dyDescent="0.25">
      <c r="A141" s="56"/>
      <c r="B141" s="57" t="s">
        <v>39</v>
      </c>
      <c r="C141" s="58"/>
      <c r="D141" s="63"/>
      <c r="E141" s="64"/>
      <c r="F141" s="64"/>
      <c r="G141" s="64"/>
      <c r="H141" s="47"/>
      <c r="I141" s="47"/>
      <c r="J141" s="47"/>
      <c r="K141" s="47"/>
      <c r="L141" s="47"/>
      <c r="M141" s="47"/>
      <c r="N141" s="47"/>
      <c r="O141" s="47"/>
      <c r="P141" s="47"/>
      <c r="Q141" s="47"/>
      <c r="R141" s="47"/>
      <c r="S141" s="47"/>
      <c r="T141" s="47"/>
      <c r="U141" s="47"/>
      <c r="V141" s="47"/>
      <c r="W141" s="47"/>
      <c r="X141" s="47"/>
      <c r="Y141" s="47"/>
      <c r="Z141" s="47"/>
    </row>
    <row r="142" spans="1:26" ht="29.25" x14ac:dyDescent="0.25">
      <c r="A142" s="65" t="s">
        <v>152</v>
      </c>
      <c r="B142" s="30" t="s">
        <v>153</v>
      </c>
      <c r="C142" s="38" t="s">
        <v>41</v>
      </c>
      <c r="D142" s="39">
        <v>50</v>
      </c>
      <c r="E142" s="24"/>
      <c r="F142" s="11"/>
      <c r="G142" s="46"/>
      <c r="H142" s="1"/>
      <c r="I142" s="1"/>
      <c r="J142" s="1"/>
      <c r="K142" s="1"/>
      <c r="L142" s="1"/>
      <c r="M142" s="1"/>
      <c r="N142" s="1"/>
      <c r="O142" s="1"/>
      <c r="P142" s="1"/>
      <c r="Q142" s="1"/>
      <c r="R142" s="1"/>
      <c r="S142" s="1"/>
      <c r="T142" s="1"/>
      <c r="U142" s="1"/>
      <c r="V142" s="1"/>
      <c r="W142" s="1"/>
      <c r="X142" s="1"/>
      <c r="Y142" s="1"/>
      <c r="Z142" s="1"/>
    </row>
    <row r="143" spans="1:26" ht="29.25" x14ac:dyDescent="0.25">
      <c r="A143" s="65" t="s">
        <v>154</v>
      </c>
      <c r="B143" s="30" t="s">
        <v>155</v>
      </c>
      <c r="C143" s="38" t="s">
        <v>41</v>
      </c>
      <c r="D143" s="39">
        <v>6</v>
      </c>
      <c r="E143" s="24"/>
      <c r="F143" s="11"/>
      <c r="G143" s="46"/>
      <c r="H143" s="1"/>
      <c r="I143" s="1"/>
      <c r="J143" s="1"/>
      <c r="K143" s="1"/>
      <c r="L143" s="1"/>
      <c r="M143" s="1"/>
      <c r="N143" s="1"/>
      <c r="O143" s="1"/>
      <c r="P143" s="1"/>
      <c r="Q143" s="1"/>
      <c r="R143" s="1"/>
      <c r="S143" s="1"/>
      <c r="T143" s="1"/>
      <c r="U143" s="1"/>
      <c r="V143" s="1"/>
      <c r="W143" s="1"/>
      <c r="X143" s="1"/>
      <c r="Y143" s="1"/>
      <c r="Z143" s="1"/>
    </row>
    <row r="144" spans="1:26" x14ac:dyDescent="0.25">
      <c r="A144" s="65" t="s">
        <v>156</v>
      </c>
      <c r="B144" s="30" t="s">
        <v>157</v>
      </c>
      <c r="C144" s="38" t="s">
        <v>41</v>
      </c>
      <c r="D144" s="39">
        <v>48</v>
      </c>
      <c r="E144" s="66"/>
      <c r="F144" s="11"/>
      <c r="G144" s="46"/>
      <c r="H144" s="1"/>
      <c r="I144" s="1"/>
      <c r="J144" s="1"/>
      <c r="K144" s="1"/>
      <c r="L144" s="1"/>
      <c r="M144" s="1"/>
      <c r="N144" s="1"/>
      <c r="O144" s="1"/>
      <c r="P144" s="1"/>
      <c r="Q144" s="1"/>
      <c r="R144" s="1"/>
      <c r="S144" s="1"/>
      <c r="T144" s="1"/>
      <c r="U144" s="1"/>
      <c r="V144" s="1"/>
      <c r="W144" s="1"/>
      <c r="X144" s="1"/>
      <c r="Y144" s="1"/>
      <c r="Z144" s="1"/>
    </row>
    <row r="145" spans="1:26" x14ac:dyDescent="0.25">
      <c r="A145" s="65" t="s">
        <v>158</v>
      </c>
      <c r="B145" s="30" t="s">
        <v>159</v>
      </c>
      <c r="C145" s="38" t="s">
        <v>41</v>
      </c>
      <c r="D145" s="39">
        <v>35</v>
      </c>
      <c r="E145" s="66"/>
      <c r="F145" s="11"/>
      <c r="G145" s="46"/>
      <c r="H145" s="47"/>
      <c r="I145" s="47"/>
      <c r="J145" s="47"/>
      <c r="K145" s="47"/>
      <c r="L145" s="47"/>
      <c r="M145" s="47"/>
      <c r="N145" s="47"/>
      <c r="O145" s="47"/>
      <c r="P145" s="47"/>
      <c r="Q145" s="47"/>
      <c r="R145" s="47"/>
      <c r="S145" s="47"/>
      <c r="T145" s="47"/>
      <c r="U145" s="47"/>
      <c r="V145" s="47"/>
      <c r="W145" s="47"/>
      <c r="X145" s="47"/>
      <c r="Y145" s="47"/>
      <c r="Z145" s="47"/>
    </row>
    <row r="146" spans="1:26" ht="29.25" x14ac:dyDescent="0.25">
      <c r="A146" s="65" t="s">
        <v>160</v>
      </c>
      <c r="B146" s="30" t="s">
        <v>161</v>
      </c>
      <c r="C146" s="38" t="s">
        <v>41</v>
      </c>
      <c r="D146" s="39">
        <v>15</v>
      </c>
      <c r="E146" s="66"/>
      <c r="F146" s="11"/>
      <c r="G146" s="46"/>
      <c r="H146" s="47"/>
      <c r="I146" s="47"/>
      <c r="J146" s="47"/>
      <c r="K146" s="47"/>
      <c r="L146" s="47"/>
      <c r="M146" s="47"/>
      <c r="N146" s="47"/>
      <c r="O146" s="47"/>
      <c r="P146" s="47"/>
      <c r="Q146" s="47"/>
      <c r="R146" s="47"/>
      <c r="S146" s="47"/>
      <c r="T146" s="47"/>
      <c r="U146" s="47"/>
      <c r="V146" s="47"/>
      <c r="W146" s="47"/>
      <c r="X146" s="47"/>
      <c r="Y146" s="47"/>
      <c r="Z146" s="47"/>
    </row>
    <row r="147" spans="1:26" ht="29.25" x14ac:dyDescent="0.25">
      <c r="A147" s="65" t="s">
        <v>162</v>
      </c>
      <c r="B147" s="30" t="s">
        <v>47</v>
      </c>
      <c r="C147" s="38" t="s">
        <v>41</v>
      </c>
      <c r="D147" s="39">
        <v>40</v>
      </c>
      <c r="E147" s="66"/>
      <c r="F147" s="11"/>
      <c r="G147" s="46"/>
      <c r="H147" s="47"/>
      <c r="I147" s="47"/>
      <c r="J147" s="47"/>
      <c r="K147" s="47"/>
      <c r="L147" s="47"/>
      <c r="M147" s="47"/>
      <c r="N147" s="47"/>
      <c r="O147" s="47"/>
      <c r="P147" s="47"/>
      <c r="Q147" s="47"/>
      <c r="R147" s="47"/>
      <c r="S147" s="47"/>
      <c r="T147" s="47"/>
      <c r="U147" s="47"/>
      <c r="V147" s="47"/>
      <c r="W147" s="47"/>
      <c r="X147" s="47"/>
      <c r="Y147" s="47"/>
      <c r="Z147" s="47"/>
    </row>
    <row r="148" spans="1:26" x14ac:dyDescent="0.25">
      <c r="A148" s="67"/>
      <c r="B148" s="68" t="s">
        <v>163</v>
      </c>
      <c r="C148" s="55"/>
      <c r="D148" s="69"/>
      <c r="E148" s="64"/>
      <c r="F148" s="70"/>
      <c r="G148" s="70"/>
      <c r="H148" s="47"/>
      <c r="I148" s="47"/>
      <c r="J148" s="47"/>
      <c r="K148" s="47"/>
      <c r="L148" s="47"/>
      <c r="M148" s="47"/>
      <c r="N148" s="47"/>
      <c r="O148" s="47"/>
      <c r="P148" s="47"/>
      <c r="Q148" s="47"/>
      <c r="R148" s="47"/>
      <c r="S148" s="47"/>
      <c r="T148" s="47"/>
      <c r="U148" s="47"/>
      <c r="V148" s="47"/>
      <c r="W148" s="47"/>
      <c r="X148" s="47"/>
      <c r="Y148" s="47"/>
      <c r="Z148" s="47"/>
    </row>
    <row r="149" spans="1:26" ht="29.25" x14ac:dyDescent="0.25">
      <c r="A149" s="65" t="s">
        <v>164</v>
      </c>
      <c r="B149" s="30" t="s">
        <v>165</v>
      </c>
      <c r="C149" s="38" t="s">
        <v>21</v>
      </c>
      <c r="D149" s="39">
        <v>61</v>
      </c>
      <c r="E149" s="24"/>
      <c r="F149" s="11"/>
      <c r="G149" s="46"/>
      <c r="H149" s="1"/>
      <c r="I149" s="1"/>
      <c r="J149" s="1"/>
      <c r="K149" s="1"/>
      <c r="L149" s="1"/>
      <c r="M149" s="1"/>
      <c r="N149" s="1"/>
      <c r="O149" s="1"/>
      <c r="P149" s="1"/>
      <c r="Q149" s="1"/>
      <c r="R149" s="1"/>
      <c r="S149" s="1"/>
      <c r="T149" s="1"/>
      <c r="U149" s="1"/>
      <c r="V149" s="1"/>
      <c r="W149" s="1"/>
      <c r="X149" s="1"/>
      <c r="Y149" s="1"/>
      <c r="Z149" s="1"/>
    </row>
    <row r="150" spans="1:26" ht="29.25" x14ac:dyDescent="0.25">
      <c r="A150" s="65" t="s">
        <v>166</v>
      </c>
      <c r="B150" s="30" t="s">
        <v>167</v>
      </c>
      <c r="C150" s="38" t="s">
        <v>23</v>
      </c>
      <c r="D150" s="39">
        <v>4</v>
      </c>
      <c r="E150" s="66"/>
      <c r="F150" s="11"/>
      <c r="G150" s="46"/>
      <c r="H150" s="47"/>
      <c r="I150" s="47"/>
      <c r="J150" s="47"/>
      <c r="K150" s="47"/>
      <c r="L150" s="47"/>
      <c r="M150" s="47"/>
      <c r="N150" s="47"/>
      <c r="O150" s="47"/>
      <c r="P150" s="47"/>
      <c r="Q150" s="47"/>
      <c r="R150" s="47"/>
      <c r="S150" s="47"/>
      <c r="T150" s="47"/>
      <c r="U150" s="47"/>
      <c r="V150" s="47"/>
      <c r="W150" s="47"/>
      <c r="X150" s="47"/>
      <c r="Y150" s="47"/>
      <c r="Z150" s="47"/>
    </row>
    <row r="151" spans="1:26" ht="29.25" x14ac:dyDescent="0.25">
      <c r="A151" s="65" t="s">
        <v>168</v>
      </c>
      <c r="B151" s="30" t="s">
        <v>169</v>
      </c>
      <c r="C151" s="38" t="s">
        <v>21</v>
      </c>
      <c r="D151" s="39">
        <v>4</v>
      </c>
      <c r="E151" s="66"/>
      <c r="F151" s="11"/>
      <c r="G151" s="46"/>
      <c r="H151" s="47"/>
      <c r="I151" s="47"/>
      <c r="J151" s="47"/>
      <c r="K151" s="47"/>
      <c r="L151" s="47"/>
      <c r="M151" s="47"/>
      <c r="N151" s="47"/>
      <c r="O151" s="47"/>
      <c r="P151" s="47"/>
      <c r="Q151" s="47"/>
      <c r="R151" s="47"/>
      <c r="S151" s="47"/>
      <c r="T151" s="47"/>
      <c r="U151" s="47"/>
      <c r="V151" s="47"/>
      <c r="W151" s="47"/>
      <c r="X151" s="47"/>
      <c r="Y151" s="47"/>
      <c r="Z151" s="47"/>
    </row>
    <row r="152" spans="1:26" ht="29.25" x14ac:dyDescent="0.25">
      <c r="A152" s="65" t="s">
        <v>170</v>
      </c>
      <c r="B152" s="30" t="s">
        <v>171</v>
      </c>
      <c r="C152" s="38" t="s">
        <v>15</v>
      </c>
      <c r="D152" s="39">
        <v>100</v>
      </c>
      <c r="E152" s="66"/>
      <c r="F152" s="11"/>
      <c r="G152" s="46"/>
      <c r="H152" s="47"/>
      <c r="I152" s="47"/>
      <c r="J152" s="47"/>
      <c r="K152" s="47"/>
      <c r="L152" s="47"/>
      <c r="M152" s="47"/>
      <c r="N152" s="47"/>
      <c r="O152" s="47"/>
      <c r="P152" s="47"/>
      <c r="Q152" s="47"/>
      <c r="R152" s="47"/>
      <c r="S152" s="47"/>
      <c r="T152" s="47"/>
      <c r="U152" s="47"/>
      <c r="V152" s="47"/>
      <c r="W152" s="47"/>
      <c r="X152" s="47"/>
      <c r="Y152" s="47"/>
      <c r="Z152" s="47"/>
    </row>
    <row r="153" spans="1:26" ht="43.5" x14ac:dyDescent="0.25">
      <c r="A153" s="65" t="s">
        <v>172</v>
      </c>
      <c r="B153" s="30" t="s">
        <v>56</v>
      </c>
      <c r="C153" s="38" t="s">
        <v>15</v>
      </c>
      <c r="D153" s="39">
        <v>20</v>
      </c>
      <c r="E153" s="24"/>
      <c r="F153" s="11"/>
      <c r="G153" s="46"/>
      <c r="H153" s="1"/>
      <c r="I153" s="1"/>
      <c r="J153" s="1"/>
      <c r="K153" s="1"/>
      <c r="L153" s="1"/>
      <c r="M153" s="1"/>
      <c r="N153" s="1"/>
      <c r="O153" s="1"/>
      <c r="P153" s="1"/>
      <c r="Q153" s="1"/>
      <c r="R153" s="1"/>
      <c r="S153" s="1"/>
      <c r="T153" s="1"/>
      <c r="U153" s="1"/>
      <c r="V153" s="1"/>
      <c r="W153" s="1"/>
      <c r="X153" s="1"/>
      <c r="Y153" s="1"/>
      <c r="Z153" s="1"/>
    </row>
    <row r="154" spans="1:26" ht="57.75" x14ac:dyDescent="0.25">
      <c r="A154" s="65" t="s">
        <v>173</v>
      </c>
      <c r="B154" s="30" t="s">
        <v>58</v>
      </c>
      <c r="C154" s="38" t="s">
        <v>15</v>
      </c>
      <c r="D154" s="39">
        <v>190</v>
      </c>
      <c r="E154" s="24"/>
      <c r="F154" s="11"/>
      <c r="G154" s="46"/>
      <c r="H154" s="1"/>
      <c r="I154" s="1"/>
      <c r="J154" s="1"/>
      <c r="K154" s="1"/>
      <c r="L154" s="1"/>
      <c r="M154" s="1"/>
      <c r="N154" s="1"/>
      <c r="O154" s="1"/>
      <c r="P154" s="1"/>
      <c r="Q154" s="1"/>
      <c r="R154" s="1"/>
      <c r="S154" s="1"/>
      <c r="T154" s="1"/>
      <c r="U154" s="1"/>
      <c r="V154" s="1"/>
      <c r="W154" s="1"/>
      <c r="X154" s="1"/>
      <c r="Y154" s="1"/>
      <c r="Z154" s="1"/>
    </row>
    <row r="155" spans="1:26" ht="114.75" x14ac:dyDescent="0.25">
      <c r="A155" s="65" t="s">
        <v>174</v>
      </c>
      <c r="B155" s="30" t="s">
        <v>175</v>
      </c>
      <c r="C155" s="38" t="s">
        <v>23</v>
      </c>
      <c r="D155" s="39">
        <v>4</v>
      </c>
      <c r="E155" s="66"/>
      <c r="F155" s="11"/>
      <c r="G155" s="46"/>
      <c r="H155" s="47"/>
      <c r="I155" s="47"/>
      <c r="J155" s="47"/>
      <c r="K155" s="47"/>
      <c r="L155" s="47"/>
      <c r="M155" s="47"/>
      <c r="N155" s="47"/>
      <c r="O155" s="47"/>
      <c r="P155" s="47"/>
      <c r="Q155" s="47"/>
      <c r="R155" s="47"/>
      <c r="S155" s="47"/>
      <c r="T155" s="47"/>
      <c r="U155" s="47"/>
      <c r="V155" s="47"/>
      <c r="W155" s="47"/>
      <c r="X155" s="47"/>
      <c r="Y155" s="47"/>
      <c r="Z155" s="47"/>
    </row>
    <row r="156" spans="1:26" ht="43.5" x14ac:dyDescent="0.25">
      <c r="A156" s="65" t="s">
        <v>176</v>
      </c>
      <c r="B156" s="30" t="s">
        <v>177</v>
      </c>
      <c r="C156" s="38" t="s">
        <v>23</v>
      </c>
      <c r="D156" s="39">
        <v>4</v>
      </c>
      <c r="E156" s="66"/>
      <c r="F156" s="11"/>
      <c r="G156" s="46"/>
      <c r="H156" s="47"/>
      <c r="I156" s="47"/>
      <c r="J156" s="47"/>
      <c r="K156" s="47"/>
      <c r="L156" s="47"/>
      <c r="M156" s="47"/>
      <c r="N156" s="47"/>
      <c r="O156" s="47"/>
      <c r="P156" s="47"/>
      <c r="Q156" s="47"/>
      <c r="R156" s="47"/>
      <c r="S156" s="47"/>
      <c r="T156" s="47"/>
      <c r="U156" s="47"/>
      <c r="V156" s="47"/>
      <c r="W156" s="47"/>
      <c r="X156" s="47"/>
      <c r="Y156" s="47"/>
      <c r="Z156" s="47"/>
    </row>
    <row r="157" spans="1:26" x14ac:dyDescent="0.25">
      <c r="A157" s="56"/>
      <c r="B157" s="57" t="s">
        <v>178</v>
      </c>
      <c r="C157" s="58"/>
      <c r="D157" s="69"/>
      <c r="E157" s="64"/>
      <c r="F157" s="64"/>
      <c r="G157" s="64"/>
      <c r="H157" s="47"/>
      <c r="I157" s="47"/>
      <c r="J157" s="47"/>
      <c r="K157" s="47"/>
      <c r="L157" s="47"/>
      <c r="M157" s="47"/>
      <c r="N157" s="47"/>
      <c r="O157" s="47"/>
      <c r="P157" s="47"/>
      <c r="Q157" s="47"/>
      <c r="R157" s="47"/>
      <c r="S157" s="47"/>
      <c r="T157" s="47"/>
      <c r="U157" s="47"/>
      <c r="V157" s="47"/>
      <c r="W157" s="47"/>
      <c r="X157" s="47"/>
      <c r="Y157" s="47"/>
      <c r="Z157" s="47"/>
    </row>
    <row r="158" spans="1:26" ht="57.75" x14ac:dyDescent="0.25">
      <c r="A158" s="62" t="s">
        <v>179</v>
      </c>
      <c r="B158" s="12" t="s">
        <v>180</v>
      </c>
      <c r="C158" s="33" t="s">
        <v>15</v>
      </c>
      <c r="D158" s="26">
        <v>1</v>
      </c>
      <c r="E158" s="71"/>
      <c r="F158" s="11"/>
      <c r="G158" s="46"/>
      <c r="H158" s="47"/>
      <c r="I158" s="47"/>
      <c r="J158" s="47"/>
      <c r="K158" s="47"/>
      <c r="L158" s="47"/>
      <c r="M158" s="47"/>
      <c r="N158" s="47"/>
      <c r="O158" s="47"/>
      <c r="P158" s="47"/>
      <c r="Q158" s="47"/>
      <c r="R158" s="47"/>
      <c r="S158" s="47"/>
      <c r="T158" s="47"/>
      <c r="U158" s="47"/>
      <c r="V158" s="47"/>
      <c r="W158" s="47"/>
      <c r="X158" s="47"/>
      <c r="Y158" s="47"/>
      <c r="Z158" s="47"/>
    </row>
    <row r="159" spans="1:26" ht="72" x14ac:dyDescent="0.25">
      <c r="A159" s="62" t="s">
        <v>181</v>
      </c>
      <c r="B159" s="12" t="s">
        <v>182</v>
      </c>
      <c r="C159" s="33" t="s">
        <v>15</v>
      </c>
      <c r="D159" s="26">
        <v>2.5</v>
      </c>
      <c r="E159" s="71"/>
      <c r="F159" s="11"/>
      <c r="G159" s="46"/>
      <c r="H159" s="47"/>
      <c r="I159" s="47"/>
      <c r="J159" s="47"/>
      <c r="K159" s="47"/>
      <c r="L159" s="47"/>
      <c r="M159" s="47"/>
      <c r="N159" s="47"/>
      <c r="O159" s="47"/>
      <c r="P159" s="47"/>
      <c r="Q159" s="47"/>
      <c r="R159" s="47"/>
      <c r="S159" s="47"/>
      <c r="T159" s="47"/>
      <c r="U159" s="47"/>
      <c r="V159" s="47"/>
      <c r="W159" s="47"/>
      <c r="X159" s="47"/>
      <c r="Y159" s="47"/>
      <c r="Z159" s="47"/>
    </row>
    <row r="160" spans="1:26" x14ac:dyDescent="0.25">
      <c r="A160" s="56"/>
      <c r="B160" s="57" t="s">
        <v>183</v>
      </c>
      <c r="C160" s="58"/>
      <c r="D160" s="69"/>
      <c r="E160" s="64"/>
      <c r="F160" s="64"/>
      <c r="G160" s="64"/>
      <c r="H160" s="47"/>
      <c r="I160" s="47"/>
      <c r="J160" s="47"/>
      <c r="K160" s="47"/>
      <c r="L160" s="47"/>
      <c r="M160" s="47"/>
      <c r="N160" s="47"/>
      <c r="O160" s="47"/>
      <c r="P160" s="47"/>
      <c r="Q160" s="47"/>
      <c r="R160" s="47"/>
      <c r="S160" s="47"/>
      <c r="T160" s="47"/>
      <c r="U160" s="47"/>
      <c r="V160" s="47"/>
      <c r="W160" s="47"/>
      <c r="X160" s="47"/>
      <c r="Y160" s="47"/>
      <c r="Z160" s="47"/>
    </row>
    <row r="161" spans="1:26" ht="114" x14ac:dyDescent="0.25">
      <c r="A161" s="65" t="s">
        <v>184</v>
      </c>
      <c r="B161" s="40" t="s">
        <v>185</v>
      </c>
      <c r="C161" s="38" t="s">
        <v>15</v>
      </c>
      <c r="D161" s="39">
        <v>155</v>
      </c>
      <c r="E161" s="66"/>
      <c r="F161" s="11"/>
      <c r="G161" s="46"/>
      <c r="H161" s="1"/>
      <c r="I161" s="1"/>
      <c r="J161" s="1"/>
      <c r="K161" s="1"/>
      <c r="L161" s="1"/>
      <c r="M161" s="1"/>
      <c r="N161" s="1"/>
      <c r="O161" s="1"/>
      <c r="P161" s="1"/>
      <c r="Q161" s="1"/>
      <c r="R161" s="1"/>
      <c r="S161" s="1"/>
      <c r="T161" s="1"/>
      <c r="U161" s="1"/>
      <c r="V161" s="1"/>
      <c r="W161" s="1"/>
      <c r="X161" s="1"/>
      <c r="Y161" s="1"/>
      <c r="Z161" s="1"/>
    </row>
    <row r="162" spans="1:26" ht="29.25" x14ac:dyDescent="0.25">
      <c r="A162" s="65" t="s">
        <v>186</v>
      </c>
      <c r="B162" s="30" t="s">
        <v>187</v>
      </c>
      <c r="C162" s="38" t="s">
        <v>21</v>
      </c>
      <c r="D162" s="39">
        <v>147</v>
      </c>
      <c r="E162" s="66"/>
      <c r="F162" s="11"/>
      <c r="G162" s="46"/>
      <c r="H162" s="47"/>
      <c r="I162" s="47"/>
      <c r="J162" s="47"/>
      <c r="K162" s="47"/>
      <c r="L162" s="47"/>
      <c r="M162" s="47"/>
      <c r="N162" s="47"/>
      <c r="O162" s="47"/>
      <c r="P162" s="47"/>
      <c r="Q162" s="47"/>
      <c r="R162" s="47"/>
      <c r="S162" s="47"/>
      <c r="T162" s="47"/>
      <c r="U162" s="47"/>
      <c r="V162" s="47"/>
      <c r="W162" s="47"/>
      <c r="X162" s="47"/>
      <c r="Y162" s="47"/>
      <c r="Z162" s="47"/>
    </row>
    <row r="163" spans="1:26" ht="29.25" x14ac:dyDescent="0.25">
      <c r="A163" s="65" t="s">
        <v>188</v>
      </c>
      <c r="B163" s="30" t="s">
        <v>189</v>
      </c>
      <c r="C163" s="38" t="s">
        <v>21</v>
      </c>
      <c r="D163" s="39">
        <v>50</v>
      </c>
      <c r="E163" s="66"/>
      <c r="F163" s="11"/>
      <c r="G163" s="46"/>
      <c r="H163" s="47"/>
      <c r="I163" s="47"/>
      <c r="J163" s="47"/>
      <c r="K163" s="47"/>
      <c r="L163" s="47"/>
      <c r="M163" s="47"/>
      <c r="N163" s="47"/>
      <c r="O163" s="47"/>
      <c r="P163" s="47"/>
      <c r="Q163" s="47"/>
      <c r="R163" s="47"/>
      <c r="S163" s="47"/>
      <c r="T163" s="47"/>
      <c r="U163" s="47"/>
      <c r="V163" s="47"/>
      <c r="W163" s="47"/>
      <c r="X163" s="47"/>
      <c r="Y163" s="47"/>
      <c r="Z163" s="47"/>
    </row>
    <row r="164" spans="1:26" ht="29.25" x14ac:dyDescent="0.25">
      <c r="A164" s="65" t="s">
        <v>190</v>
      </c>
      <c r="B164" s="30" t="s">
        <v>191</v>
      </c>
      <c r="C164" s="38" t="s">
        <v>21</v>
      </c>
      <c r="D164" s="39">
        <v>50</v>
      </c>
      <c r="E164" s="24"/>
      <c r="F164" s="11"/>
      <c r="G164" s="46"/>
      <c r="H164" s="1"/>
      <c r="I164" s="1"/>
      <c r="J164" s="1"/>
      <c r="K164" s="1"/>
      <c r="L164" s="1"/>
      <c r="M164" s="1"/>
      <c r="N164" s="1"/>
      <c r="O164" s="1"/>
      <c r="P164" s="1"/>
      <c r="Q164" s="1"/>
      <c r="R164" s="1"/>
      <c r="S164" s="1"/>
      <c r="T164" s="1"/>
      <c r="U164" s="1"/>
      <c r="V164" s="1"/>
      <c r="W164" s="1"/>
      <c r="X164" s="1"/>
      <c r="Y164" s="1"/>
      <c r="Z164" s="1"/>
    </row>
    <row r="165" spans="1:26" ht="29.25" x14ac:dyDescent="0.25">
      <c r="A165" s="65" t="s">
        <v>192</v>
      </c>
      <c r="B165" s="30" t="s">
        <v>193</v>
      </c>
      <c r="C165" s="38" t="s">
        <v>21</v>
      </c>
      <c r="D165" s="39">
        <v>40</v>
      </c>
      <c r="E165" s="24"/>
      <c r="F165" s="11"/>
      <c r="G165" s="46"/>
      <c r="H165" s="1"/>
      <c r="I165" s="1"/>
      <c r="J165" s="1"/>
      <c r="K165" s="1"/>
      <c r="L165" s="1"/>
      <c r="M165" s="1"/>
      <c r="N165" s="1"/>
      <c r="O165" s="1"/>
      <c r="P165" s="1"/>
      <c r="Q165" s="1"/>
      <c r="R165" s="1"/>
      <c r="S165" s="1"/>
      <c r="T165" s="1"/>
      <c r="U165" s="1"/>
      <c r="V165" s="1"/>
      <c r="W165" s="1"/>
      <c r="X165" s="1"/>
      <c r="Y165" s="1"/>
      <c r="Z165" s="1"/>
    </row>
    <row r="166" spans="1:26" ht="29.25" x14ac:dyDescent="0.25">
      <c r="A166" s="65" t="s">
        <v>194</v>
      </c>
      <c r="B166" s="30" t="s">
        <v>195</v>
      </c>
      <c r="C166" s="38" t="s">
        <v>21</v>
      </c>
      <c r="D166" s="39">
        <v>20</v>
      </c>
      <c r="E166" s="24"/>
      <c r="F166" s="11"/>
      <c r="G166" s="46"/>
      <c r="H166" s="1"/>
      <c r="I166" s="1"/>
      <c r="J166" s="1"/>
      <c r="K166" s="1"/>
      <c r="L166" s="1"/>
      <c r="M166" s="1"/>
      <c r="N166" s="1"/>
      <c r="O166" s="1"/>
      <c r="P166" s="1"/>
      <c r="Q166" s="1"/>
      <c r="R166" s="1"/>
      <c r="S166" s="1"/>
      <c r="T166" s="1"/>
      <c r="U166" s="1"/>
      <c r="V166" s="1"/>
      <c r="W166" s="1"/>
      <c r="X166" s="1"/>
      <c r="Y166" s="1"/>
      <c r="Z166" s="1"/>
    </row>
    <row r="167" spans="1:26" ht="100.5" x14ac:dyDescent="0.25">
      <c r="A167" s="65" t="s">
        <v>196</v>
      </c>
      <c r="B167" s="30" t="s">
        <v>197</v>
      </c>
      <c r="C167" s="38" t="s">
        <v>23</v>
      </c>
      <c r="D167" s="39">
        <v>20</v>
      </c>
      <c r="E167" s="24"/>
      <c r="F167" s="11"/>
      <c r="G167" s="46"/>
      <c r="H167" s="1"/>
      <c r="I167" s="1"/>
      <c r="J167" s="1"/>
      <c r="K167" s="1"/>
      <c r="L167" s="1"/>
      <c r="M167" s="1"/>
      <c r="N167" s="1"/>
      <c r="O167" s="1"/>
      <c r="P167" s="1"/>
      <c r="Q167" s="1"/>
      <c r="R167" s="1"/>
      <c r="S167" s="1"/>
      <c r="T167" s="1"/>
      <c r="U167" s="1"/>
      <c r="V167" s="1"/>
      <c r="W167" s="1"/>
      <c r="X167" s="1"/>
      <c r="Y167" s="1"/>
      <c r="Z167" s="1"/>
    </row>
    <row r="168" spans="1:26" x14ac:dyDescent="0.25">
      <c r="A168" s="72"/>
      <c r="B168" s="73" t="s">
        <v>198</v>
      </c>
      <c r="C168" s="74"/>
      <c r="D168" s="75"/>
      <c r="E168" s="76"/>
      <c r="F168" s="77"/>
      <c r="G168" s="77"/>
      <c r="H168" s="1"/>
      <c r="I168" s="1"/>
      <c r="J168" s="1"/>
      <c r="K168" s="1"/>
      <c r="L168" s="1"/>
      <c r="M168" s="1"/>
      <c r="N168" s="1"/>
      <c r="O168" s="1"/>
      <c r="P168" s="1"/>
      <c r="Q168" s="1"/>
      <c r="R168" s="1"/>
      <c r="S168" s="1"/>
      <c r="T168" s="1"/>
      <c r="U168" s="1"/>
      <c r="V168" s="1"/>
      <c r="W168" s="1"/>
      <c r="X168" s="1"/>
      <c r="Y168" s="1"/>
      <c r="Z168" s="1"/>
    </row>
    <row r="169" spans="1:26" ht="57.75" x14ac:dyDescent="0.25">
      <c r="A169" s="65" t="s">
        <v>199</v>
      </c>
      <c r="B169" s="30" t="s">
        <v>67</v>
      </c>
      <c r="C169" s="38" t="s">
        <v>21</v>
      </c>
      <c r="D169" s="39">
        <v>15</v>
      </c>
      <c r="E169" s="24"/>
      <c r="F169" s="11"/>
      <c r="G169" s="46"/>
      <c r="H169" s="1"/>
      <c r="I169" s="1"/>
      <c r="J169" s="1"/>
      <c r="K169" s="1"/>
      <c r="L169" s="1"/>
      <c r="M169" s="1"/>
      <c r="N169" s="1"/>
      <c r="O169" s="1"/>
      <c r="P169" s="1"/>
      <c r="Q169" s="1"/>
      <c r="R169" s="1"/>
      <c r="S169" s="1"/>
      <c r="T169" s="1"/>
      <c r="U169" s="1"/>
      <c r="V169" s="1"/>
      <c r="W169" s="1"/>
      <c r="X169" s="1"/>
      <c r="Y169" s="1"/>
      <c r="Z169" s="1"/>
    </row>
    <row r="170" spans="1:26" ht="86.25" x14ac:dyDescent="0.25">
      <c r="A170" s="65" t="s">
        <v>200</v>
      </c>
      <c r="B170" s="30" t="s">
        <v>68</v>
      </c>
      <c r="C170" s="38" t="s">
        <v>21</v>
      </c>
      <c r="D170" s="39">
        <v>25</v>
      </c>
      <c r="E170" s="24"/>
      <c r="F170" s="11"/>
      <c r="G170" s="46"/>
      <c r="H170" s="1"/>
      <c r="I170" s="1"/>
      <c r="J170" s="1"/>
      <c r="K170" s="1"/>
      <c r="L170" s="1"/>
      <c r="M170" s="1"/>
      <c r="N170" s="1"/>
      <c r="O170" s="1"/>
      <c r="P170" s="1"/>
      <c r="Q170" s="1"/>
      <c r="R170" s="1"/>
      <c r="S170" s="1"/>
      <c r="T170" s="1"/>
      <c r="U170" s="1"/>
      <c r="V170" s="1"/>
      <c r="W170" s="1"/>
      <c r="X170" s="1"/>
      <c r="Y170" s="1"/>
      <c r="Z170" s="1"/>
    </row>
    <row r="171" spans="1:26" x14ac:dyDescent="0.25">
      <c r="A171" s="56"/>
      <c r="B171" s="57" t="s">
        <v>201</v>
      </c>
      <c r="C171" s="58"/>
      <c r="D171" s="69"/>
      <c r="E171" s="64"/>
      <c r="F171" s="64"/>
      <c r="G171" s="64"/>
      <c r="H171" s="47"/>
      <c r="I171" s="47"/>
      <c r="J171" s="47"/>
      <c r="K171" s="47"/>
      <c r="L171" s="47"/>
      <c r="M171" s="47"/>
      <c r="N171" s="47"/>
      <c r="O171" s="47"/>
      <c r="P171" s="47"/>
      <c r="Q171" s="47"/>
      <c r="R171" s="47"/>
      <c r="S171" s="47"/>
      <c r="T171" s="47"/>
      <c r="U171" s="47"/>
      <c r="V171" s="47"/>
      <c r="W171" s="47"/>
      <c r="X171" s="47"/>
      <c r="Y171" s="47"/>
      <c r="Z171" s="47"/>
    </row>
    <row r="172" spans="1:26" ht="29.25" x14ac:dyDescent="0.25">
      <c r="A172" s="65" t="s">
        <v>202</v>
      </c>
      <c r="B172" s="30" t="s">
        <v>70</v>
      </c>
      <c r="C172" s="38" t="s">
        <v>15</v>
      </c>
      <c r="D172" s="39">
        <v>370</v>
      </c>
      <c r="E172" s="24"/>
      <c r="F172" s="11"/>
      <c r="G172" s="46"/>
      <c r="H172" s="1"/>
      <c r="I172" s="1"/>
      <c r="J172" s="1"/>
      <c r="K172" s="1"/>
      <c r="L172" s="1"/>
      <c r="M172" s="1"/>
      <c r="N172" s="1"/>
      <c r="O172" s="1"/>
      <c r="P172" s="1"/>
      <c r="Q172" s="1"/>
      <c r="R172" s="1"/>
      <c r="S172" s="1"/>
      <c r="T172" s="1"/>
      <c r="U172" s="1"/>
      <c r="V172" s="1"/>
      <c r="W172" s="1"/>
      <c r="X172" s="1"/>
      <c r="Y172" s="1"/>
      <c r="Z172" s="1"/>
    </row>
    <row r="173" spans="1:26" x14ac:dyDescent="0.25">
      <c r="A173" s="65" t="s">
        <v>203</v>
      </c>
      <c r="B173" s="30" t="s">
        <v>204</v>
      </c>
      <c r="C173" s="38" t="s">
        <v>15</v>
      </c>
      <c r="D173" s="39">
        <v>370</v>
      </c>
      <c r="E173" s="24"/>
      <c r="F173" s="11"/>
      <c r="G173" s="46"/>
      <c r="H173" s="1"/>
      <c r="I173" s="1"/>
      <c r="J173" s="1"/>
      <c r="K173" s="1"/>
      <c r="L173" s="1"/>
      <c r="M173" s="1"/>
      <c r="N173" s="1"/>
      <c r="O173" s="1"/>
      <c r="P173" s="1"/>
      <c r="Q173" s="1"/>
      <c r="R173" s="1"/>
      <c r="S173" s="1"/>
      <c r="T173" s="1"/>
      <c r="U173" s="1"/>
      <c r="V173" s="1"/>
      <c r="W173" s="1"/>
      <c r="X173" s="1"/>
      <c r="Y173" s="1"/>
      <c r="Z173" s="1"/>
    </row>
    <row r="174" spans="1:26" ht="100.5" x14ac:dyDescent="0.25">
      <c r="A174" s="65" t="s">
        <v>205</v>
      </c>
      <c r="B174" s="30" t="s">
        <v>206</v>
      </c>
      <c r="C174" s="38" t="s">
        <v>15</v>
      </c>
      <c r="D174" s="39">
        <v>370</v>
      </c>
      <c r="E174" s="66"/>
      <c r="F174" s="11"/>
      <c r="G174" s="46"/>
      <c r="H174" s="1"/>
      <c r="I174" s="1"/>
      <c r="J174" s="1"/>
      <c r="K174" s="1"/>
      <c r="L174" s="1"/>
      <c r="M174" s="1"/>
      <c r="N174" s="1"/>
      <c r="O174" s="1"/>
      <c r="P174" s="1"/>
      <c r="Q174" s="1"/>
      <c r="R174" s="1"/>
      <c r="S174" s="1"/>
      <c r="T174" s="1"/>
      <c r="U174" s="1"/>
      <c r="V174" s="1"/>
      <c r="W174" s="1"/>
      <c r="X174" s="1"/>
      <c r="Y174" s="1"/>
      <c r="Z174" s="1"/>
    </row>
    <row r="175" spans="1:26" ht="72" x14ac:dyDescent="0.25">
      <c r="A175" s="65" t="s">
        <v>207</v>
      </c>
      <c r="B175" s="30" t="s">
        <v>208</v>
      </c>
      <c r="C175" s="38" t="s">
        <v>15</v>
      </c>
      <c r="D175" s="39">
        <v>35</v>
      </c>
      <c r="E175" s="66"/>
      <c r="F175" s="11"/>
      <c r="G175" s="46"/>
      <c r="H175" s="1"/>
      <c r="I175" s="1"/>
      <c r="J175" s="1"/>
      <c r="K175" s="1"/>
      <c r="L175" s="1"/>
      <c r="M175" s="1"/>
      <c r="N175" s="1"/>
      <c r="O175" s="1"/>
      <c r="P175" s="1"/>
      <c r="Q175" s="1"/>
      <c r="R175" s="1"/>
      <c r="S175" s="1"/>
      <c r="T175" s="1"/>
      <c r="U175" s="1"/>
      <c r="V175" s="1"/>
      <c r="W175" s="1"/>
      <c r="X175" s="1"/>
      <c r="Y175" s="1"/>
      <c r="Z175" s="1"/>
    </row>
    <row r="176" spans="1:26" ht="86.25" x14ac:dyDescent="0.25">
      <c r="A176" s="65" t="s">
        <v>209</v>
      </c>
      <c r="B176" s="30" t="s">
        <v>210</v>
      </c>
      <c r="C176" s="38" t="s">
        <v>15</v>
      </c>
      <c r="D176" s="39">
        <v>55</v>
      </c>
      <c r="E176" s="66"/>
      <c r="F176" s="11"/>
      <c r="G176" s="46"/>
      <c r="H176" s="1"/>
      <c r="I176" s="1"/>
      <c r="J176" s="1"/>
      <c r="K176" s="1"/>
      <c r="L176" s="1"/>
      <c r="M176" s="1"/>
      <c r="N176" s="1"/>
      <c r="O176" s="1"/>
      <c r="P176" s="1"/>
      <c r="Q176" s="1"/>
      <c r="R176" s="1"/>
      <c r="S176" s="1"/>
      <c r="T176" s="1"/>
      <c r="U176" s="1"/>
      <c r="V176" s="1"/>
      <c r="W176" s="1"/>
      <c r="X176" s="1"/>
      <c r="Y176" s="1"/>
      <c r="Z176" s="1"/>
    </row>
    <row r="177" spans="1:26" ht="43.5" x14ac:dyDescent="0.25">
      <c r="A177" s="65" t="s">
        <v>211</v>
      </c>
      <c r="B177" s="52" t="s">
        <v>212</v>
      </c>
      <c r="C177" s="78" t="s">
        <v>15</v>
      </c>
      <c r="D177" s="79">
        <v>45</v>
      </c>
      <c r="E177" s="80"/>
      <c r="F177" s="11"/>
      <c r="G177" s="46"/>
      <c r="H177" s="1"/>
      <c r="I177" s="1"/>
      <c r="J177" s="1"/>
      <c r="K177" s="1"/>
      <c r="L177" s="1"/>
      <c r="M177" s="1"/>
      <c r="N177" s="1"/>
      <c r="O177" s="1"/>
      <c r="P177" s="1"/>
      <c r="Q177" s="1"/>
      <c r="R177" s="1"/>
      <c r="S177" s="1"/>
      <c r="T177" s="1"/>
      <c r="U177" s="1"/>
      <c r="V177" s="1"/>
      <c r="W177" s="1"/>
      <c r="X177" s="1"/>
      <c r="Y177" s="1"/>
      <c r="Z177" s="1"/>
    </row>
    <row r="178" spans="1:26" x14ac:dyDescent="0.25">
      <c r="A178" s="72"/>
      <c r="B178" s="73" t="s">
        <v>213</v>
      </c>
      <c r="C178" s="74"/>
      <c r="D178" s="75"/>
      <c r="E178" s="76"/>
      <c r="F178" s="77"/>
      <c r="G178" s="77"/>
      <c r="H178" s="1"/>
      <c r="I178" s="1"/>
      <c r="J178" s="1"/>
      <c r="K178" s="1"/>
      <c r="L178" s="1"/>
      <c r="M178" s="1"/>
      <c r="N178" s="1"/>
      <c r="O178" s="1"/>
      <c r="P178" s="1"/>
      <c r="Q178" s="1"/>
      <c r="R178" s="1"/>
      <c r="S178" s="1"/>
      <c r="T178" s="1"/>
      <c r="U178" s="1"/>
      <c r="V178" s="1"/>
      <c r="W178" s="1"/>
      <c r="X178" s="1"/>
      <c r="Y178" s="1"/>
      <c r="Z178" s="1"/>
    </row>
    <row r="179" spans="1:26" ht="43.5" x14ac:dyDescent="0.25">
      <c r="A179" s="65" t="s">
        <v>214</v>
      </c>
      <c r="B179" s="30" t="s">
        <v>215</v>
      </c>
      <c r="C179" s="38" t="s">
        <v>15</v>
      </c>
      <c r="D179" s="39">
        <v>95</v>
      </c>
      <c r="E179" s="24"/>
      <c r="F179" s="11"/>
      <c r="G179" s="46"/>
      <c r="H179" s="1"/>
      <c r="I179" s="1"/>
      <c r="J179" s="1"/>
      <c r="K179" s="1"/>
      <c r="L179" s="1"/>
      <c r="M179" s="1"/>
      <c r="N179" s="1"/>
      <c r="O179" s="1"/>
      <c r="P179" s="1"/>
      <c r="Q179" s="1"/>
      <c r="R179" s="1"/>
      <c r="S179" s="1"/>
      <c r="T179" s="1"/>
      <c r="U179" s="1"/>
      <c r="V179" s="1"/>
      <c r="W179" s="1"/>
      <c r="X179" s="1"/>
      <c r="Y179" s="1"/>
      <c r="Z179" s="1"/>
    </row>
    <row r="180" spans="1:26" x14ac:dyDescent="0.25">
      <c r="A180" s="56"/>
      <c r="B180" s="57" t="s">
        <v>216</v>
      </c>
      <c r="C180" s="58"/>
      <c r="D180" s="69"/>
      <c r="E180" s="64"/>
      <c r="F180" s="64"/>
      <c r="G180" s="64"/>
      <c r="H180" s="47"/>
      <c r="I180" s="47"/>
      <c r="J180" s="47"/>
      <c r="K180" s="47"/>
      <c r="L180" s="47"/>
      <c r="M180" s="47"/>
      <c r="N180" s="47"/>
      <c r="O180" s="47"/>
      <c r="P180" s="47"/>
      <c r="Q180" s="47"/>
      <c r="R180" s="47"/>
      <c r="S180" s="47"/>
      <c r="T180" s="47"/>
      <c r="U180" s="47"/>
      <c r="V180" s="47"/>
      <c r="W180" s="47"/>
      <c r="X180" s="47"/>
      <c r="Y180" s="47"/>
      <c r="Z180" s="47"/>
    </row>
    <row r="181" spans="1:26" ht="114.75" x14ac:dyDescent="0.25">
      <c r="A181" s="62" t="s">
        <v>217</v>
      </c>
      <c r="B181" s="52" t="s">
        <v>129</v>
      </c>
      <c r="C181" s="38" t="s">
        <v>15</v>
      </c>
      <c r="D181" s="26">
        <v>40</v>
      </c>
      <c r="E181" s="24"/>
      <c r="F181" s="11"/>
      <c r="G181" s="46"/>
      <c r="H181" s="47"/>
      <c r="I181" s="47"/>
      <c r="J181" s="47"/>
      <c r="K181" s="47"/>
      <c r="L181" s="47"/>
      <c r="M181" s="47"/>
      <c r="N181" s="47"/>
      <c r="O181" s="47"/>
      <c r="P181" s="47"/>
      <c r="Q181" s="47"/>
      <c r="R181" s="47"/>
      <c r="S181" s="47"/>
      <c r="T181" s="47"/>
      <c r="U181" s="47"/>
      <c r="V181" s="47"/>
      <c r="W181" s="47"/>
      <c r="X181" s="47"/>
      <c r="Y181" s="47"/>
      <c r="Z181" s="47"/>
    </row>
    <row r="182" spans="1:26" ht="43.5" x14ac:dyDescent="0.25">
      <c r="A182" s="62" t="s">
        <v>218</v>
      </c>
      <c r="B182" s="52" t="s">
        <v>219</v>
      </c>
      <c r="C182" s="8" t="s">
        <v>23</v>
      </c>
      <c r="D182" s="26">
        <v>4</v>
      </c>
      <c r="E182" s="24"/>
      <c r="F182" s="11"/>
      <c r="G182" s="46"/>
      <c r="H182" s="47"/>
      <c r="I182" s="47"/>
      <c r="J182" s="47"/>
      <c r="K182" s="47"/>
      <c r="L182" s="47"/>
      <c r="M182" s="47"/>
      <c r="N182" s="47"/>
      <c r="O182" s="47"/>
      <c r="P182" s="47"/>
      <c r="Q182" s="47"/>
      <c r="R182" s="47"/>
      <c r="S182" s="47"/>
      <c r="T182" s="47"/>
      <c r="U182" s="47"/>
      <c r="V182" s="47"/>
      <c r="W182" s="47"/>
      <c r="X182" s="47"/>
      <c r="Y182" s="47"/>
      <c r="Z182" s="47"/>
    </row>
    <row r="183" spans="1:26" ht="99.75" x14ac:dyDescent="0.25">
      <c r="A183" s="62" t="s">
        <v>220</v>
      </c>
      <c r="B183" s="9" t="s">
        <v>221</v>
      </c>
      <c r="C183" s="8" t="s">
        <v>23</v>
      </c>
      <c r="D183" s="26">
        <v>4</v>
      </c>
      <c r="E183" s="24"/>
      <c r="F183" s="11"/>
      <c r="G183" s="46"/>
      <c r="H183" s="47"/>
      <c r="I183" s="47"/>
      <c r="J183" s="47"/>
      <c r="K183" s="47"/>
      <c r="L183" s="47"/>
      <c r="M183" s="47"/>
      <c r="N183" s="47"/>
      <c r="O183" s="47"/>
      <c r="P183" s="47"/>
      <c r="Q183" s="47"/>
      <c r="R183" s="47"/>
      <c r="S183" s="47"/>
      <c r="T183" s="47"/>
      <c r="U183" s="47"/>
      <c r="V183" s="47"/>
      <c r="W183" s="47"/>
      <c r="X183" s="47"/>
      <c r="Y183" s="47"/>
      <c r="Z183" s="47"/>
    </row>
    <row r="184" spans="1:26" ht="85.5" x14ac:dyDescent="0.25">
      <c r="A184" s="62" t="s">
        <v>222</v>
      </c>
      <c r="B184" s="9" t="s">
        <v>79</v>
      </c>
      <c r="C184" s="8" t="s">
        <v>23</v>
      </c>
      <c r="D184" s="26">
        <v>1</v>
      </c>
      <c r="E184" s="24"/>
      <c r="F184" s="11"/>
      <c r="G184" s="46"/>
      <c r="H184" s="47"/>
      <c r="I184" s="47"/>
      <c r="J184" s="47"/>
      <c r="K184" s="47"/>
      <c r="L184" s="47"/>
      <c r="M184" s="47"/>
      <c r="N184" s="47"/>
      <c r="O184" s="47"/>
      <c r="P184" s="47"/>
      <c r="Q184" s="47"/>
      <c r="R184" s="47"/>
      <c r="S184" s="47"/>
      <c r="T184" s="47"/>
      <c r="U184" s="47"/>
      <c r="V184" s="47"/>
      <c r="W184" s="47"/>
      <c r="X184" s="47"/>
      <c r="Y184" s="47"/>
      <c r="Z184" s="47"/>
    </row>
    <row r="185" spans="1:26" ht="57" x14ac:dyDescent="0.25">
      <c r="A185" s="62" t="s">
        <v>223</v>
      </c>
      <c r="B185" s="9" t="s">
        <v>224</v>
      </c>
      <c r="C185" s="8" t="s">
        <v>23</v>
      </c>
      <c r="D185" s="26">
        <v>2</v>
      </c>
      <c r="E185" s="24"/>
      <c r="F185" s="11"/>
      <c r="G185" s="46"/>
      <c r="H185" s="47"/>
      <c r="I185" s="47"/>
      <c r="J185" s="47"/>
      <c r="K185" s="47"/>
      <c r="L185" s="47"/>
      <c r="M185" s="47"/>
      <c r="N185" s="47"/>
      <c r="O185" s="47"/>
      <c r="P185" s="47"/>
      <c r="Q185" s="47"/>
      <c r="R185" s="47"/>
      <c r="S185" s="47"/>
      <c r="T185" s="47"/>
      <c r="U185" s="47"/>
      <c r="V185" s="47"/>
      <c r="W185" s="47"/>
      <c r="X185" s="47"/>
      <c r="Y185" s="47"/>
      <c r="Z185" s="47"/>
    </row>
    <row r="186" spans="1:26" x14ac:dyDescent="0.25">
      <c r="A186" s="56"/>
      <c r="B186" s="57" t="s">
        <v>225</v>
      </c>
      <c r="C186" s="58"/>
      <c r="D186" s="69"/>
      <c r="E186" s="64"/>
      <c r="F186" s="64"/>
      <c r="G186" s="64"/>
      <c r="H186" s="47"/>
      <c r="I186" s="47"/>
      <c r="J186" s="47"/>
      <c r="K186" s="47"/>
      <c r="L186" s="47"/>
      <c r="M186" s="47"/>
      <c r="N186" s="47"/>
      <c r="O186" s="47"/>
      <c r="P186" s="47"/>
      <c r="Q186" s="47"/>
      <c r="R186" s="47"/>
      <c r="S186" s="47"/>
      <c r="T186" s="47"/>
      <c r="U186" s="47"/>
      <c r="V186" s="47"/>
      <c r="W186" s="47"/>
      <c r="X186" s="47"/>
      <c r="Y186" s="47"/>
      <c r="Z186" s="47"/>
    </row>
    <row r="187" spans="1:26" x14ac:dyDescent="0.25">
      <c r="A187" s="62" t="s">
        <v>226</v>
      </c>
      <c r="B187" s="30" t="s">
        <v>98</v>
      </c>
      <c r="C187" s="33" t="s">
        <v>23</v>
      </c>
      <c r="D187" s="39">
        <v>3</v>
      </c>
      <c r="E187" s="24"/>
      <c r="F187" s="11"/>
      <c r="G187" s="46"/>
      <c r="H187" s="47"/>
      <c r="I187" s="47"/>
      <c r="J187" s="47"/>
      <c r="K187" s="47"/>
      <c r="L187" s="47"/>
      <c r="M187" s="47"/>
      <c r="N187" s="47"/>
      <c r="O187" s="47"/>
      <c r="P187" s="47"/>
      <c r="Q187" s="47"/>
      <c r="R187" s="47"/>
      <c r="S187" s="47"/>
      <c r="T187" s="47"/>
      <c r="U187" s="47"/>
      <c r="V187" s="47"/>
      <c r="W187" s="47"/>
      <c r="X187" s="47"/>
      <c r="Y187" s="47"/>
      <c r="Z187" s="47"/>
    </row>
    <row r="188" spans="1:26" ht="100.5" x14ac:dyDescent="0.25">
      <c r="A188" s="62" t="s">
        <v>227</v>
      </c>
      <c r="B188" s="12" t="s">
        <v>228</v>
      </c>
      <c r="C188" s="33" t="s">
        <v>23</v>
      </c>
      <c r="D188" s="26">
        <v>1</v>
      </c>
      <c r="E188" s="71"/>
      <c r="F188" s="11"/>
      <c r="G188" s="46"/>
      <c r="H188" s="47"/>
      <c r="I188" s="47"/>
      <c r="J188" s="47"/>
      <c r="K188" s="47"/>
      <c r="L188" s="47"/>
      <c r="M188" s="47"/>
      <c r="N188" s="47"/>
      <c r="O188" s="47"/>
      <c r="P188" s="47"/>
      <c r="Q188" s="47"/>
      <c r="R188" s="47"/>
      <c r="S188" s="47"/>
      <c r="T188" s="47"/>
      <c r="U188" s="47"/>
      <c r="V188" s="47"/>
      <c r="W188" s="47"/>
      <c r="X188" s="47"/>
      <c r="Y188" s="47"/>
      <c r="Z188" s="47"/>
    </row>
    <row r="189" spans="1:26" ht="186" x14ac:dyDescent="0.25">
      <c r="A189" s="62" t="s">
        <v>229</v>
      </c>
      <c r="B189" s="30" t="s">
        <v>230</v>
      </c>
      <c r="C189" s="38" t="s">
        <v>23</v>
      </c>
      <c r="D189" s="39">
        <v>1</v>
      </c>
      <c r="E189" s="66"/>
      <c r="F189" s="11"/>
      <c r="G189" s="46"/>
      <c r="H189" s="47"/>
      <c r="I189" s="47"/>
      <c r="J189" s="47"/>
      <c r="K189" s="47"/>
      <c r="L189" s="47"/>
      <c r="M189" s="47"/>
      <c r="N189" s="47"/>
      <c r="O189" s="47"/>
      <c r="P189" s="47"/>
      <c r="Q189" s="47"/>
      <c r="R189" s="47"/>
      <c r="S189" s="47"/>
      <c r="T189" s="47"/>
      <c r="U189" s="47"/>
      <c r="V189" s="47"/>
      <c r="W189" s="47"/>
      <c r="X189" s="47"/>
      <c r="Y189" s="47"/>
      <c r="Z189" s="47"/>
    </row>
    <row r="190" spans="1:26" ht="143.25" x14ac:dyDescent="0.25">
      <c r="A190" s="62" t="s">
        <v>231</v>
      </c>
      <c r="B190" s="30" t="s">
        <v>232</v>
      </c>
      <c r="C190" s="38" t="s">
        <v>23</v>
      </c>
      <c r="D190" s="39">
        <v>2</v>
      </c>
      <c r="E190" s="66"/>
      <c r="F190" s="11"/>
      <c r="G190" s="46"/>
      <c r="H190" s="47"/>
      <c r="I190" s="47"/>
      <c r="J190" s="47"/>
      <c r="K190" s="47"/>
      <c r="L190" s="47"/>
      <c r="M190" s="47"/>
      <c r="N190" s="47"/>
      <c r="O190" s="47"/>
      <c r="P190" s="47"/>
      <c r="Q190" s="47"/>
      <c r="R190" s="47"/>
      <c r="S190" s="47"/>
      <c r="T190" s="47"/>
      <c r="U190" s="47"/>
      <c r="V190" s="47"/>
      <c r="W190" s="47"/>
      <c r="X190" s="47"/>
      <c r="Y190" s="47"/>
      <c r="Z190" s="47"/>
    </row>
    <row r="191" spans="1:26" ht="186" x14ac:dyDescent="0.25">
      <c r="A191" s="62" t="s">
        <v>233</v>
      </c>
      <c r="B191" s="30" t="s">
        <v>234</v>
      </c>
      <c r="C191" s="38" t="s">
        <v>23</v>
      </c>
      <c r="D191" s="39">
        <v>1</v>
      </c>
      <c r="E191" s="66"/>
      <c r="F191" s="11"/>
      <c r="G191" s="46"/>
      <c r="H191" s="47"/>
      <c r="I191" s="47"/>
      <c r="J191" s="47"/>
      <c r="K191" s="47"/>
      <c r="L191" s="47"/>
      <c r="M191" s="47"/>
      <c r="N191" s="47"/>
      <c r="O191" s="47"/>
      <c r="P191" s="47"/>
      <c r="Q191" s="47"/>
      <c r="R191" s="47"/>
      <c r="S191" s="47"/>
      <c r="T191" s="47"/>
      <c r="U191" s="47"/>
      <c r="V191" s="47"/>
      <c r="W191" s="47"/>
      <c r="X191" s="47"/>
      <c r="Y191" s="47"/>
      <c r="Z191" s="47"/>
    </row>
    <row r="192" spans="1:26" ht="314.25" x14ac:dyDescent="0.25">
      <c r="A192" s="62" t="s">
        <v>235</v>
      </c>
      <c r="B192" s="30" t="s">
        <v>236</v>
      </c>
      <c r="C192" s="38" t="s">
        <v>23</v>
      </c>
      <c r="D192" s="39">
        <v>3</v>
      </c>
      <c r="E192" s="66"/>
      <c r="F192" s="11"/>
      <c r="G192" s="46"/>
      <c r="H192" s="47"/>
      <c r="I192" s="47"/>
      <c r="J192" s="47"/>
      <c r="K192" s="47"/>
      <c r="L192" s="47"/>
      <c r="M192" s="47"/>
      <c r="N192" s="47"/>
      <c r="O192" s="47"/>
      <c r="P192" s="47"/>
      <c r="Q192" s="47"/>
      <c r="R192" s="47"/>
      <c r="S192" s="47"/>
      <c r="T192" s="47"/>
      <c r="U192" s="47"/>
      <c r="V192" s="47"/>
      <c r="W192" s="47"/>
      <c r="X192" s="47"/>
      <c r="Y192" s="47"/>
      <c r="Z192" s="47"/>
    </row>
    <row r="193" spans="1:26" x14ac:dyDescent="0.25">
      <c r="A193" s="56"/>
      <c r="B193" s="57" t="s">
        <v>237</v>
      </c>
      <c r="C193" s="58"/>
      <c r="D193" s="69"/>
      <c r="E193" s="81"/>
      <c r="F193" s="64"/>
      <c r="G193" s="64"/>
      <c r="H193" s="47"/>
      <c r="I193" s="47"/>
      <c r="J193" s="47"/>
      <c r="K193" s="47"/>
      <c r="L193" s="47"/>
      <c r="M193" s="47"/>
      <c r="N193" s="47"/>
      <c r="O193" s="47"/>
      <c r="P193" s="47"/>
      <c r="Q193" s="47"/>
      <c r="R193" s="47"/>
      <c r="S193" s="47"/>
      <c r="T193" s="47"/>
      <c r="U193" s="47"/>
      <c r="V193" s="47"/>
      <c r="W193" s="47"/>
      <c r="X193" s="47"/>
      <c r="Y193" s="47"/>
      <c r="Z193" s="47"/>
    </row>
    <row r="194" spans="1:26" ht="29.25" x14ac:dyDescent="0.25">
      <c r="A194" s="62" t="s">
        <v>238</v>
      </c>
      <c r="B194" s="12" t="s">
        <v>239</v>
      </c>
      <c r="C194" s="33" t="s">
        <v>240</v>
      </c>
      <c r="D194" s="26">
        <v>20</v>
      </c>
      <c r="E194" s="24"/>
      <c r="F194" s="11"/>
      <c r="G194" s="46"/>
      <c r="H194" s="47"/>
      <c r="I194" s="47"/>
      <c r="J194" s="47"/>
      <c r="K194" s="47"/>
      <c r="L194" s="47"/>
      <c r="M194" s="47"/>
      <c r="N194" s="47"/>
      <c r="O194" s="47"/>
      <c r="P194" s="47"/>
      <c r="Q194" s="47"/>
      <c r="R194" s="47"/>
      <c r="S194" s="47"/>
      <c r="T194" s="47"/>
      <c r="U194" s="47"/>
      <c r="V194" s="47"/>
      <c r="W194" s="47"/>
      <c r="X194" s="47"/>
      <c r="Y194" s="47"/>
      <c r="Z194" s="47"/>
    </row>
    <row r="195" spans="1:26" ht="57.75" x14ac:dyDescent="0.25">
      <c r="A195" s="62" t="s">
        <v>241</v>
      </c>
      <c r="B195" s="12" t="s">
        <v>242</v>
      </c>
      <c r="C195" s="33" t="s">
        <v>23</v>
      </c>
      <c r="D195" s="26">
        <v>1</v>
      </c>
      <c r="E195" s="24"/>
      <c r="F195" s="11"/>
      <c r="G195" s="46"/>
      <c r="H195" s="47"/>
      <c r="I195" s="47"/>
      <c r="J195" s="47"/>
      <c r="K195" s="47"/>
      <c r="L195" s="47"/>
      <c r="M195" s="47"/>
      <c r="N195" s="47"/>
      <c r="O195" s="47"/>
      <c r="P195" s="47"/>
      <c r="Q195" s="47"/>
      <c r="R195" s="47"/>
      <c r="S195" s="47"/>
      <c r="T195" s="47"/>
      <c r="U195" s="47"/>
      <c r="V195" s="47"/>
      <c r="W195" s="47"/>
      <c r="X195" s="47"/>
      <c r="Y195" s="47"/>
      <c r="Z195" s="47"/>
    </row>
    <row r="196" spans="1:26" ht="57.75" x14ac:dyDescent="0.25">
      <c r="A196" s="62" t="s">
        <v>243</v>
      </c>
      <c r="B196" s="12" t="s">
        <v>244</v>
      </c>
      <c r="C196" s="33" t="s">
        <v>23</v>
      </c>
      <c r="D196" s="26">
        <v>1</v>
      </c>
      <c r="E196" s="24"/>
      <c r="F196" s="11"/>
      <c r="G196" s="46"/>
      <c r="H196" s="47"/>
      <c r="I196" s="47"/>
      <c r="J196" s="47"/>
      <c r="K196" s="47"/>
      <c r="L196" s="47"/>
      <c r="M196" s="47"/>
      <c r="N196" s="47"/>
      <c r="O196" s="47"/>
      <c r="P196" s="47"/>
      <c r="Q196" s="47"/>
      <c r="R196" s="47"/>
      <c r="S196" s="47"/>
      <c r="T196" s="47"/>
      <c r="U196" s="47"/>
      <c r="V196" s="47"/>
      <c r="W196" s="47"/>
      <c r="X196" s="47"/>
      <c r="Y196" s="47"/>
      <c r="Z196" s="47"/>
    </row>
    <row r="197" spans="1:26" ht="57.75" x14ac:dyDescent="0.25">
      <c r="A197" s="62" t="s">
        <v>245</v>
      </c>
      <c r="B197" s="12" t="s">
        <v>246</v>
      </c>
      <c r="C197" s="33" t="s">
        <v>23</v>
      </c>
      <c r="D197" s="26">
        <v>1</v>
      </c>
      <c r="E197" s="24"/>
      <c r="F197" s="11"/>
      <c r="G197" s="46"/>
      <c r="H197" s="47"/>
      <c r="I197" s="47"/>
      <c r="J197" s="47"/>
      <c r="K197" s="47"/>
      <c r="L197" s="47"/>
      <c r="M197" s="47"/>
      <c r="N197" s="47"/>
      <c r="O197" s="47"/>
      <c r="P197" s="47"/>
      <c r="Q197" s="47"/>
      <c r="R197" s="47"/>
      <c r="S197" s="47"/>
      <c r="T197" s="47"/>
      <c r="U197" s="47"/>
      <c r="V197" s="47"/>
      <c r="W197" s="47"/>
      <c r="X197" s="47"/>
      <c r="Y197" s="47"/>
      <c r="Z197" s="47"/>
    </row>
    <row r="198" spans="1:26" ht="129" x14ac:dyDescent="0.25">
      <c r="A198" s="62" t="s">
        <v>247</v>
      </c>
      <c r="B198" s="30" t="s">
        <v>248</v>
      </c>
      <c r="C198" s="33" t="s">
        <v>23</v>
      </c>
      <c r="D198" s="26">
        <v>1</v>
      </c>
      <c r="E198" s="24"/>
      <c r="F198" s="11"/>
      <c r="G198" s="46"/>
      <c r="H198" s="47"/>
      <c r="I198" s="47"/>
      <c r="J198" s="47"/>
      <c r="K198" s="47"/>
      <c r="L198" s="47"/>
      <c r="M198" s="47"/>
      <c r="N198" s="47"/>
      <c r="O198" s="47"/>
      <c r="P198" s="47"/>
      <c r="Q198" s="47"/>
      <c r="R198" s="47"/>
      <c r="S198" s="47"/>
      <c r="T198" s="47"/>
      <c r="U198" s="47"/>
      <c r="V198" s="47"/>
      <c r="W198" s="47"/>
      <c r="X198" s="47"/>
      <c r="Y198" s="47"/>
      <c r="Z198" s="47"/>
    </row>
    <row r="199" spans="1:26" ht="43.5" x14ac:dyDescent="0.25">
      <c r="A199" s="62" t="s">
        <v>249</v>
      </c>
      <c r="B199" s="12" t="s">
        <v>250</v>
      </c>
      <c r="C199" s="33" t="s">
        <v>23</v>
      </c>
      <c r="D199" s="26">
        <v>1</v>
      </c>
      <c r="E199" s="24"/>
      <c r="F199" s="11"/>
      <c r="G199" s="46"/>
      <c r="H199" s="47"/>
      <c r="I199" s="47"/>
      <c r="J199" s="47"/>
      <c r="K199" s="47"/>
      <c r="L199" s="47"/>
      <c r="M199" s="47"/>
      <c r="N199" s="47"/>
      <c r="O199" s="47"/>
      <c r="P199" s="47"/>
      <c r="Q199" s="47"/>
      <c r="R199" s="47"/>
      <c r="S199" s="47"/>
      <c r="T199" s="47"/>
      <c r="U199" s="47"/>
      <c r="V199" s="47"/>
      <c r="W199" s="47"/>
      <c r="X199" s="47"/>
      <c r="Y199" s="47"/>
      <c r="Z199" s="47"/>
    </row>
    <row r="200" spans="1:26" ht="57.75" x14ac:dyDescent="0.25">
      <c r="A200" s="62" t="s">
        <v>251</v>
      </c>
      <c r="B200" s="12" t="s">
        <v>252</v>
      </c>
      <c r="C200" s="33" t="s">
        <v>23</v>
      </c>
      <c r="D200" s="26">
        <v>1</v>
      </c>
      <c r="E200" s="24"/>
      <c r="F200" s="11"/>
      <c r="G200" s="46"/>
      <c r="H200" s="47"/>
      <c r="I200" s="47"/>
      <c r="J200" s="47"/>
      <c r="K200" s="47"/>
      <c r="L200" s="47"/>
      <c r="M200" s="47"/>
      <c r="N200" s="47"/>
      <c r="O200" s="47"/>
      <c r="P200" s="47"/>
      <c r="Q200" s="47"/>
      <c r="R200" s="47"/>
      <c r="S200" s="47"/>
      <c r="T200" s="47"/>
      <c r="U200" s="47"/>
      <c r="V200" s="47"/>
      <c r="W200" s="47"/>
      <c r="X200" s="47"/>
      <c r="Y200" s="47"/>
      <c r="Z200" s="47"/>
    </row>
    <row r="201" spans="1:26" ht="157.5" x14ac:dyDescent="0.25">
      <c r="A201" s="62" t="s">
        <v>253</v>
      </c>
      <c r="B201" s="13" t="s">
        <v>254</v>
      </c>
      <c r="C201" s="33" t="s">
        <v>23</v>
      </c>
      <c r="D201" s="26">
        <v>1</v>
      </c>
      <c r="E201" s="24"/>
      <c r="F201" s="11"/>
      <c r="G201" s="46"/>
      <c r="H201" s="47"/>
      <c r="I201" s="47"/>
      <c r="J201" s="47"/>
      <c r="K201" s="47"/>
      <c r="L201" s="47"/>
      <c r="M201" s="47"/>
      <c r="N201" s="47"/>
      <c r="O201" s="47"/>
      <c r="P201" s="47"/>
      <c r="Q201" s="47"/>
      <c r="R201" s="47"/>
      <c r="S201" s="47"/>
      <c r="T201" s="47"/>
      <c r="U201" s="47"/>
      <c r="V201" s="47"/>
      <c r="W201" s="47"/>
      <c r="X201" s="47"/>
      <c r="Y201" s="47"/>
      <c r="Z201" s="47"/>
    </row>
    <row r="202" spans="1:26" ht="57.75" x14ac:dyDescent="0.25">
      <c r="A202" s="62" t="s">
        <v>255</v>
      </c>
      <c r="B202" s="13" t="s">
        <v>256</v>
      </c>
      <c r="C202" s="33" t="s">
        <v>23</v>
      </c>
      <c r="D202" s="26">
        <v>2</v>
      </c>
      <c r="E202" s="24"/>
      <c r="F202" s="11"/>
      <c r="G202" s="46"/>
      <c r="H202" s="47"/>
      <c r="I202" s="47"/>
      <c r="J202" s="47"/>
      <c r="K202" s="47"/>
      <c r="L202" s="47"/>
      <c r="M202" s="47"/>
      <c r="N202" s="47"/>
      <c r="O202" s="47"/>
      <c r="P202" s="47"/>
      <c r="Q202" s="47"/>
      <c r="R202" s="47"/>
      <c r="S202" s="47"/>
      <c r="T202" s="47"/>
      <c r="U202" s="47"/>
      <c r="V202" s="47"/>
      <c r="W202" s="47"/>
      <c r="X202" s="47"/>
      <c r="Y202" s="47"/>
      <c r="Z202" s="47"/>
    </row>
    <row r="203" spans="1:26" x14ac:dyDescent="0.25">
      <c r="A203" s="62" t="s">
        <v>257</v>
      </c>
      <c r="B203" s="13" t="s">
        <v>258</v>
      </c>
      <c r="C203" s="33" t="s">
        <v>23</v>
      </c>
      <c r="D203" s="26">
        <v>1</v>
      </c>
      <c r="E203" s="24"/>
      <c r="F203" s="11"/>
      <c r="G203" s="46"/>
      <c r="H203" s="47"/>
      <c r="I203" s="47"/>
      <c r="J203" s="47"/>
      <c r="K203" s="47"/>
      <c r="L203" s="47"/>
      <c r="M203" s="47"/>
      <c r="N203" s="47"/>
      <c r="O203" s="47"/>
      <c r="P203" s="47"/>
      <c r="Q203" s="47"/>
      <c r="R203" s="47"/>
      <c r="S203" s="47"/>
      <c r="T203" s="47"/>
      <c r="U203" s="47"/>
      <c r="V203" s="47"/>
      <c r="W203" s="47"/>
      <c r="X203" s="47"/>
      <c r="Y203" s="47"/>
      <c r="Z203" s="47"/>
    </row>
    <row r="204" spans="1:26" ht="29.25" x14ac:dyDescent="0.25">
      <c r="A204" s="62" t="s">
        <v>259</v>
      </c>
      <c r="B204" s="13" t="s">
        <v>260</v>
      </c>
      <c r="C204" s="33" t="s">
        <v>23</v>
      </c>
      <c r="D204" s="26">
        <v>1</v>
      </c>
      <c r="E204" s="24"/>
      <c r="F204" s="11"/>
      <c r="G204" s="46"/>
      <c r="H204" s="47"/>
      <c r="I204" s="47"/>
      <c r="J204" s="47"/>
      <c r="K204" s="47"/>
      <c r="L204" s="47"/>
      <c r="M204" s="47"/>
      <c r="N204" s="47"/>
      <c r="O204" s="47"/>
      <c r="P204" s="47"/>
      <c r="Q204" s="47"/>
      <c r="R204" s="47"/>
      <c r="S204" s="47"/>
      <c r="T204" s="47"/>
      <c r="U204" s="47"/>
      <c r="V204" s="47"/>
      <c r="W204" s="47"/>
      <c r="X204" s="47"/>
      <c r="Y204" s="47"/>
      <c r="Z204" s="47"/>
    </row>
    <row r="205" spans="1:26" x14ac:dyDescent="0.25">
      <c r="A205" s="56"/>
      <c r="B205" s="57" t="s">
        <v>261</v>
      </c>
      <c r="C205" s="58"/>
      <c r="D205" s="59"/>
      <c r="E205" s="60"/>
      <c r="F205" s="60"/>
      <c r="G205" s="60"/>
      <c r="H205" s="47"/>
      <c r="I205" s="47"/>
      <c r="J205" s="47"/>
      <c r="K205" s="47"/>
      <c r="L205" s="47"/>
      <c r="M205" s="47"/>
      <c r="N205" s="47"/>
      <c r="O205" s="47"/>
      <c r="P205" s="47"/>
      <c r="Q205" s="47"/>
      <c r="R205" s="47"/>
      <c r="S205" s="47"/>
      <c r="T205" s="47"/>
      <c r="U205" s="47"/>
      <c r="V205" s="47"/>
      <c r="W205" s="47"/>
      <c r="X205" s="47"/>
      <c r="Y205" s="47"/>
      <c r="Z205" s="47"/>
    </row>
    <row r="206" spans="1:26" ht="42.75" x14ac:dyDescent="0.25">
      <c r="A206" s="62" t="s">
        <v>262</v>
      </c>
      <c r="B206" s="9" t="s">
        <v>87</v>
      </c>
      <c r="C206" s="42" t="s">
        <v>23</v>
      </c>
      <c r="D206" s="26">
        <v>2</v>
      </c>
      <c r="E206" s="24"/>
      <c r="F206" s="11"/>
      <c r="G206" s="46"/>
      <c r="H206" s="47"/>
      <c r="I206" s="47"/>
      <c r="J206" s="47"/>
      <c r="K206" s="47"/>
      <c r="L206" s="47"/>
      <c r="M206" s="47"/>
      <c r="N206" s="47"/>
      <c r="O206" s="47"/>
      <c r="P206" s="47"/>
      <c r="Q206" s="47"/>
      <c r="R206" s="47"/>
      <c r="S206" s="47"/>
      <c r="T206" s="47"/>
      <c r="U206" s="47"/>
      <c r="V206" s="47"/>
      <c r="W206" s="47"/>
      <c r="X206" s="47"/>
      <c r="Y206" s="47"/>
      <c r="Z206" s="47"/>
    </row>
    <row r="207" spans="1:26" ht="42.75" x14ac:dyDescent="0.25">
      <c r="A207" s="62" t="s">
        <v>263</v>
      </c>
      <c r="B207" s="9" t="s">
        <v>89</v>
      </c>
      <c r="C207" s="42" t="s">
        <v>23</v>
      </c>
      <c r="D207" s="26">
        <v>2</v>
      </c>
      <c r="E207" s="24"/>
      <c r="F207" s="11"/>
      <c r="G207" s="46"/>
      <c r="H207" s="47"/>
      <c r="I207" s="47"/>
      <c r="J207" s="47"/>
      <c r="K207" s="47"/>
      <c r="L207" s="47"/>
      <c r="M207" s="47"/>
      <c r="N207" s="47"/>
      <c r="O207" s="47"/>
      <c r="P207" s="47"/>
      <c r="Q207" s="47"/>
      <c r="R207" s="47"/>
      <c r="S207" s="47"/>
      <c r="T207" s="47"/>
      <c r="U207" s="47"/>
      <c r="V207" s="47"/>
      <c r="W207" s="47"/>
      <c r="X207" s="47"/>
      <c r="Y207" s="47"/>
      <c r="Z207" s="47"/>
    </row>
    <row r="208" spans="1:26" ht="29.25" x14ac:dyDescent="0.25">
      <c r="A208" s="62" t="s">
        <v>264</v>
      </c>
      <c r="B208" s="52" t="s">
        <v>91</v>
      </c>
      <c r="C208" s="78" t="s">
        <v>23</v>
      </c>
      <c r="D208" s="82">
        <v>4</v>
      </c>
      <c r="E208" s="28"/>
      <c r="F208" s="11"/>
      <c r="G208" s="46"/>
      <c r="H208" s="47"/>
      <c r="I208" s="47"/>
      <c r="J208" s="47"/>
      <c r="K208" s="47"/>
      <c r="L208" s="47"/>
      <c r="M208" s="47"/>
      <c r="N208" s="47"/>
      <c r="O208" s="47"/>
      <c r="P208" s="47"/>
      <c r="Q208" s="47"/>
      <c r="R208" s="47"/>
      <c r="S208" s="47"/>
      <c r="T208" s="47"/>
      <c r="U208" s="47"/>
      <c r="V208" s="47"/>
      <c r="W208" s="47"/>
      <c r="X208" s="47"/>
      <c r="Y208" s="47"/>
      <c r="Z208" s="47"/>
    </row>
    <row r="209" spans="1:26" x14ac:dyDescent="0.25">
      <c r="A209" s="83">
        <v>2.4</v>
      </c>
      <c r="B209" s="84" t="s">
        <v>265</v>
      </c>
      <c r="C209" s="58"/>
      <c r="D209" s="59"/>
      <c r="E209" s="60"/>
      <c r="F209" s="60"/>
      <c r="G209" s="60"/>
      <c r="H209" s="1"/>
      <c r="I209" s="1"/>
      <c r="J209" s="1"/>
      <c r="K209" s="1"/>
      <c r="L209" s="1"/>
      <c r="M209" s="1"/>
      <c r="N209" s="1"/>
      <c r="O209" s="1"/>
      <c r="P209" s="1"/>
      <c r="Q209" s="1"/>
      <c r="R209" s="1"/>
      <c r="S209" s="1"/>
      <c r="T209" s="1"/>
      <c r="U209" s="1"/>
      <c r="V209" s="1"/>
      <c r="W209" s="1"/>
      <c r="X209" s="1"/>
      <c r="Y209" s="1"/>
      <c r="Z209" s="1"/>
    </row>
    <row r="210" spans="1:26" x14ac:dyDescent="0.25">
      <c r="A210" s="83"/>
      <c r="B210" s="84" t="s">
        <v>266</v>
      </c>
      <c r="C210" s="58"/>
      <c r="D210" s="59"/>
      <c r="E210" s="60"/>
      <c r="F210" s="60"/>
      <c r="G210" s="60"/>
      <c r="H210" s="1"/>
      <c r="I210" s="1"/>
      <c r="J210" s="1"/>
      <c r="K210" s="1"/>
      <c r="L210" s="1"/>
      <c r="M210" s="1"/>
      <c r="N210" s="1"/>
      <c r="O210" s="1"/>
      <c r="P210" s="1"/>
      <c r="Q210" s="1"/>
      <c r="R210" s="1"/>
      <c r="S210" s="1"/>
      <c r="T210" s="1"/>
      <c r="U210" s="1"/>
      <c r="V210" s="1"/>
      <c r="W210" s="1"/>
      <c r="X210" s="1"/>
      <c r="Y210" s="1"/>
      <c r="Z210" s="1"/>
    </row>
    <row r="211" spans="1:26" x14ac:dyDescent="0.25">
      <c r="A211" s="8" t="s">
        <v>267</v>
      </c>
      <c r="B211" s="85" t="s">
        <v>268</v>
      </c>
      <c r="C211" s="10" t="s">
        <v>15</v>
      </c>
      <c r="D211" s="86">
        <v>88</v>
      </c>
      <c r="E211" s="87"/>
      <c r="F211" s="87"/>
      <c r="G211" s="43"/>
      <c r="H211" s="1"/>
      <c r="I211" s="1"/>
      <c r="J211" s="1"/>
      <c r="K211" s="1"/>
      <c r="L211" s="1"/>
      <c r="M211" s="1"/>
      <c r="N211" s="1"/>
      <c r="O211" s="1"/>
      <c r="P211" s="1"/>
      <c r="Q211" s="1"/>
      <c r="R211" s="1"/>
      <c r="S211" s="1"/>
      <c r="T211" s="1"/>
      <c r="U211" s="1"/>
      <c r="V211" s="1"/>
      <c r="W211" s="1"/>
      <c r="X211" s="1"/>
      <c r="Y211" s="1"/>
      <c r="Z211" s="1"/>
    </row>
    <row r="212" spans="1:26" x14ac:dyDescent="0.25">
      <c r="A212" s="83"/>
      <c r="B212" s="143" t="s">
        <v>107</v>
      </c>
      <c r="C212" s="58"/>
      <c r="D212" s="59"/>
      <c r="E212" s="60"/>
      <c r="F212" s="60"/>
      <c r="G212" s="60"/>
      <c r="H212" s="1"/>
      <c r="I212" s="1"/>
      <c r="J212" s="1"/>
      <c r="K212" s="1"/>
      <c r="L212" s="1"/>
      <c r="M212" s="1"/>
      <c r="N212" s="1"/>
      <c r="O212" s="1"/>
      <c r="P212" s="1"/>
      <c r="Q212" s="1"/>
      <c r="R212" s="1"/>
      <c r="S212" s="1"/>
      <c r="T212" s="1"/>
      <c r="U212" s="1"/>
      <c r="V212" s="1"/>
      <c r="W212" s="1"/>
      <c r="X212" s="1"/>
      <c r="Y212" s="1"/>
      <c r="Z212" s="1"/>
    </row>
    <row r="213" spans="1:26" ht="28.5" x14ac:dyDescent="0.25">
      <c r="A213" s="8" t="s">
        <v>269</v>
      </c>
      <c r="B213" s="88" t="s">
        <v>270</v>
      </c>
      <c r="C213" s="10" t="s">
        <v>41</v>
      </c>
      <c r="D213" s="86">
        <v>180</v>
      </c>
      <c r="E213" s="87"/>
      <c r="F213" s="87"/>
      <c r="G213" s="43"/>
      <c r="H213" s="1"/>
      <c r="I213" s="1"/>
      <c r="J213" s="1"/>
      <c r="K213" s="1"/>
      <c r="L213" s="1"/>
      <c r="M213" s="1"/>
      <c r="N213" s="1"/>
      <c r="O213" s="1"/>
      <c r="P213" s="1"/>
      <c r="Q213" s="1"/>
      <c r="R213" s="1"/>
      <c r="S213" s="1"/>
      <c r="T213" s="1"/>
      <c r="U213" s="1"/>
      <c r="V213" s="1"/>
      <c r="W213" s="1"/>
      <c r="X213" s="1"/>
      <c r="Y213" s="1"/>
      <c r="Z213" s="1"/>
    </row>
    <row r="214" spans="1:26" x14ac:dyDescent="0.25">
      <c r="A214" s="8" t="s">
        <v>271</v>
      </c>
      <c r="B214" s="85" t="s">
        <v>272</v>
      </c>
      <c r="C214" s="10" t="s">
        <v>41</v>
      </c>
      <c r="D214" s="86">
        <v>60</v>
      </c>
      <c r="E214" s="87"/>
      <c r="F214" s="87"/>
      <c r="G214" s="43"/>
      <c r="H214" s="1"/>
      <c r="I214" s="1"/>
      <c r="J214" s="1"/>
      <c r="K214" s="1"/>
      <c r="L214" s="1"/>
      <c r="M214" s="1"/>
      <c r="N214" s="1"/>
      <c r="O214" s="1"/>
      <c r="P214" s="1"/>
      <c r="Q214" s="1"/>
      <c r="R214" s="1"/>
      <c r="S214" s="1"/>
      <c r="T214" s="1"/>
      <c r="U214" s="1"/>
      <c r="V214" s="1"/>
      <c r="W214" s="1"/>
      <c r="X214" s="1"/>
      <c r="Y214" s="1"/>
      <c r="Z214" s="1"/>
    </row>
    <row r="215" spans="1:26" x14ac:dyDescent="0.25">
      <c r="A215" s="8" t="s">
        <v>273</v>
      </c>
      <c r="B215" s="85" t="s">
        <v>274</v>
      </c>
      <c r="C215" s="10" t="s">
        <v>41</v>
      </c>
      <c r="D215" s="86">
        <v>150</v>
      </c>
      <c r="E215" s="87"/>
      <c r="F215" s="87"/>
      <c r="G215" s="43"/>
      <c r="H215" s="1"/>
      <c r="I215" s="1"/>
      <c r="J215" s="1"/>
      <c r="K215" s="1"/>
      <c r="L215" s="1"/>
      <c r="M215" s="1"/>
      <c r="N215" s="1"/>
      <c r="O215" s="1"/>
      <c r="P215" s="1"/>
      <c r="Q215" s="1"/>
      <c r="R215" s="1"/>
      <c r="S215" s="1"/>
      <c r="T215" s="1"/>
      <c r="U215" s="1"/>
      <c r="V215" s="1"/>
      <c r="W215" s="1"/>
      <c r="X215" s="1"/>
      <c r="Y215" s="1"/>
      <c r="Z215" s="1"/>
    </row>
    <row r="216" spans="1:26" x14ac:dyDescent="0.25">
      <c r="A216" s="8" t="s">
        <v>275</v>
      </c>
      <c r="B216" s="85" t="s">
        <v>276</v>
      </c>
      <c r="C216" s="10" t="s">
        <v>41</v>
      </c>
      <c r="D216" s="86">
        <v>30</v>
      </c>
      <c r="E216" s="87"/>
      <c r="F216" s="87"/>
      <c r="G216" s="43"/>
      <c r="H216" s="1"/>
      <c r="I216" s="1"/>
      <c r="J216" s="1"/>
      <c r="K216" s="1"/>
      <c r="L216" s="1"/>
      <c r="M216" s="1"/>
      <c r="N216" s="1"/>
      <c r="O216" s="1"/>
      <c r="P216" s="1"/>
      <c r="Q216" s="1"/>
      <c r="R216" s="1"/>
      <c r="S216" s="1"/>
      <c r="T216" s="1"/>
      <c r="U216" s="1"/>
      <c r="V216" s="1"/>
      <c r="W216" s="1"/>
      <c r="X216" s="1"/>
      <c r="Y216" s="1"/>
      <c r="Z216" s="1"/>
    </row>
    <row r="217" spans="1:26" x14ac:dyDescent="0.25">
      <c r="A217" s="83"/>
      <c r="B217" s="84" t="s">
        <v>178</v>
      </c>
      <c r="C217" s="58"/>
      <c r="D217" s="59"/>
      <c r="E217" s="60"/>
      <c r="F217" s="60"/>
      <c r="G217" s="60"/>
      <c r="H217" s="1"/>
      <c r="I217" s="1"/>
      <c r="J217" s="1"/>
      <c r="K217" s="1"/>
      <c r="L217" s="1"/>
      <c r="M217" s="1"/>
      <c r="N217" s="1"/>
      <c r="O217" s="1"/>
      <c r="P217" s="1"/>
      <c r="Q217" s="1"/>
      <c r="R217" s="1"/>
      <c r="S217" s="1"/>
      <c r="T217" s="1"/>
      <c r="U217" s="1"/>
      <c r="V217" s="1"/>
      <c r="W217" s="1"/>
      <c r="X217" s="1"/>
      <c r="Y217" s="1"/>
      <c r="Z217" s="1"/>
    </row>
    <row r="218" spans="1:26" ht="71.25" x14ac:dyDescent="0.25">
      <c r="A218" s="8" t="s">
        <v>277</v>
      </c>
      <c r="B218" s="85" t="s">
        <v>278</v>
      </c>
      <c r="C218" s="10" t="s">
        <v>15</v>
      </c>
      <c r="D218" s="86">
        <v>88</v>
      </c>
      <c r="E218" s="87"/>
      <c r="F218" s="87"/>
      <c r="G218" s="43"/>
      <c r="H218" s="1"/>
      <c r="I218" s="1"/>
      <c r="J218" s="1"/>
      <c r="K218" s="1"/>
      <c r="L218" s="1"/>
      <c r="M218" s="1"/>
      <c r="N218" s="1"/>
      <c r="O218" s="1"/>
      <c r="P218" s="1"/>
      <c r="Q218" s="1"/>
      <c r="R218" s="1"/>
      <c r="S218" s="1"/>
      <c r="T218" s="1"/>
      <c r="U218" s="1"/>
      <c r="V218" s="1"/>
      <c r="W218" s="1"/>
      <c r="X218" s="1"/>
      <c r="Y218" s="1"/>
      <c r="Z218" s="1"/>
    </row>
    <row r="219" spans="1:26" x14ac:dyDescent="0.25">
      <c r="A219" s="83"/>
      <c r="B219" s="143" t="s">
        <v>279</v>
      </c>
      <c r="C219" s="58"/>
      <c r="D219" s="59"/>
      <c r="E219" s="60"/>
      <c r="F219" s="60"/>
      <c r="G219" s="60"/>
      <c r="H219" s="1"/>
      <c r="I219" s="1"/>
      <c r="J219" s="1"/>
      <c r="K219" s="1"/>
      <c r="L219" s="1"/>
      <c r="M219" s="1"/>
      <c r="N219" s="1"/>
      <c r="O219" s="1"/>
      <c r="P219" s="1"/>
      <c r="Q219" s="1"/>
      <c r="R219" s="1"/>
      <c r="S219" s="1"/>
      <c r="T219" s="1"/>
      <c r="U219" s="1"/>
      <c r="V219" s="1"/>
      <c r="W219" s="1"/>
      <c r="X219" s="1"/>
      <c r="Y219" s="1"/>
      <c r="Z219" s="1"/>
    </row>
    <row r="220" spans="1:26" x14ac:dyDescent="0.25">
      <c r="A220" s="8" t="s">
        <v>280</v>
      </c>
      <c r="B220" s="85" t="s">
        <v>281</v>
      </c>
      <c r="C220" s="89" t="s">
        <v>21</v>
      </c>
      <c r="D220" s="10">
        <f>5*8</f>
        <v>40</v>
      </c>
      <c r="E220" s="87"/>
      <c r="F220" s="87"/>
      <c r="G220" s="43"/>
      <c r="H220" s="1"/>
      <c r="I220" s="1"/>
      <c r="J220" s="1"/>
      <c r="K220" s="1"/>
      <c r="L220" s="1"/>
      <c r="M220" s="1"/>
      <c r="N220" s="1"/>
      <c r="O220" s="1"/>
      <c r="P220" s="1"/>
      <c r="Q220" s="1"/>
      <c r="R220" s="1"/>
      <c r="S220" s="1"/>
      <c r="T220" s="1"/>
      <c r="U220" s="1"/>
      <c r="V220" s="1"/>
      <c r="W220" s="1"/>
      <c r="X220" s="1"/>
      <c r="Y220" s="1"/>
      <c r="Z220" s="1"/>
    </row>
    <row r="221" spans="1:26" ht="28.5" x14ac:dyDescent="0.25">
      <c r="A221" s="8" t="s">
        <v>282</v>
      </c>
      <c r="B221" s="85" t="s">
        <v>283</v>
      </c>
      <c r="C221" s="89" t="s">
        <v>21</v>
      </c>
      <c r="D221" s="86">
        <v>25</v>
      </c>
      <c r="E221" s="87"/>
      <c r="F221" s="87"/>
      <c r="G221" s="43"/>
      <c r="H221" s="1"/>
      <c r="I221" s="1"/>
      <c r="J221" s="1"/>
      <c r="K221" s="1"/>
      <c r="L221" s="1"/>
      <c r="M221" s="1"/>
      <c r="N221" s="1"/>
      <c r="O221" s="1"/>
      <c r="P221" s="1"/>
      <c r="Q221" s="1"/>
      <c r="R221" s="1"/>
      <c r="S221" s="1"/>
      <c r="T221" s="1"/>
      <c r="U221" s="1"/>
      <c r="V221" s="1"/>
      <c r="W221" s="1"/>
      <c r="X221" s="1"/>
      <c r="Y221" s="1"/>
      <c r="Z221" s="1"/>
    </row>
    <row r="222" spans="1:26" x14ac:dyDescent="0.25">
      <c r="A222" s="83"/>
      <c r="B222" s="143" t="s">
        <v>284</v>
      </c>
      <c r="C222" s="58"/>
      <c r="D222" s="59"/>
      <c r="E222" s="60"/>
      <c r="F222" s="60"/>
      <c r="G222" s="60"/>
      <c r="H222" s="1"/>
      <c r="I222" s="1"/>
      <c r="J222" s="1"/>
      <c r="K222" s="1"/>
      <c r="L222" s="1"/>
      <c r="M222" s="1"/>
      <c r="N222" s="1"/>
      <c r="O222" s="1"/>
      <c r="P222" s="1"/>
      <c r="Q222" s="1"/>
      <c r="R222" s="1"/>
      <c r="S222" s="1"/>
      <c r="T222" s="1"/>
      <c r="U222" s="1"/>
      <c r="V222" s="1"/>
      <c r="W222" s="1"/>
      <c r="X222" s="1"/>
      <c r="Y222" s="1"/>
      <c r="Z222" s="1"/>
    </row>
    <row r="223" spans="1:26" ht="28.5" x14ac:dyDescent="0.25">
      <c r="A223" s="8" t="s">
        <v>285</v>
      </c>
      <c r="B223" s="85" t="s">
        <v>286</v>
      </c>
      <c r="C223" s="10" t="s">
        <v>41</v>
      </c>
      <c r="D223" s="86">
        <v>3</v>
      </c>
      <c r="E223" s="87"/>
      <c r="F223" s="87"/>
      <c r="G223" s="43"/>
      <c r="H223" s="1"/>
      <c r="I223" s="1"/>
      <c r="J223" s="1"/>
      <c r="K223" s="1"/>
      <c r="L223" s="1"/>
      <c r="M223" s="1"/>
      <c r="N223" s="1"/>
      <c r="O223" s="1"/>
      <c r="P223" s="1"/>
      <c r="Q223" s="1"/>
      <c r="R223" s="1"/>
      <c r="S223" s="1"/>
      <c r="T223" s="1"/>
      <c r="U223" s="1"/>
      <c r="V223" s="1"/>
      <c r="W223" s="1"/>
      <c r="X223" s="1"/>
      <c r="Y223" s="1"/>
      <c r="Z223" s="1"/>
    </row>
    <row r="224" spans="1:26" ht="42.75" x14ac:dyDescent="0.25">
      <c r="A224" s="8" t="s">
        <v>287</v>
      </c>
      <c r="B224" s="88" t="s">
        <v>288</v>
      </c>
      <c r="C224" s="89" t="s">
        <v>289</v>
      </c>
      <c r="D224" s="86">
        <v>2</v>
      </c>
      <c r="E224" s="87"/>
      <c r="F224" s="87"/>
      <c r="G224" s="43"/>
      <c r="H224" s="1"/>
      <c r="I224" s="1"/>
      <c r="J224" s="1"/>
      <c r="K224" s="1"/>
      <c r="L224" s="1"/>
      <c r="M224" s="1"/>
      <c r="N224" s="1"/>
      <c r="O224" s="1"/>
      <c r="P224" s="1"/>
      <c r="Q224" s="1"/>
      <c r="R224" s="1"/>
      <c r="S224" s="1"/>
      <c r="T224" s="1"/>
      <c r="U224" s="1"/>
      <c r="V224" s="1"/>
      <c r="W224" s="1"/>
      <c r="X224" s="1"/>
      <c r="Y224" s="1"/>
      <c r="Z224" s="1"/>
    </row>
    <row r="225" spans="1:26" ht="28.5" x14ac:dyDescent="0.25">
      <c r="A225" s="8" t="s">
        <v>290</v>
      </c>
      <c r="B225" s="85" t="s">
        <v>291</v>
      </c>
      <c r="C225" s="10" t="s">
        <v>41</v>
      </c>
      <c r="D225" s="86">
        <v>4</v>
      </c>
      <c r="E225" s="87"/>
      <c r="F225" s="87"/>
      <c r="G225" s="43"/>
      <c r="H225" s="1"/>
      <c r="I225" s="1"/>
      <c r="J225" s="1"/>
      <c r="K225" s="1"/>
      <c r="L225" s="1"/>
      <c r="M225" s="1"/>
      <c r="N225" s="1"/>
      <c r="O225" s="1"/>
      <c r="P225" s="1"/>
      <c r="Q225" s="1"/>
      <c r="R225" s="1"/>
      <c r="S225" s="1"/>
      <c r="T225" s="1"/>
      <c r="U225" s="1"/>
      <c r="V225" s="1"/>
      <c r="W225" s="1"/>
      <c r="X225" s="1"/>
      <c r="Y225" s="1"/>
      <c r="Z225" s="1"/>
    </row>
    <row r="226" spans="1:26" x14ac:dyDescent="0.25">
      <c r="A226" s="83"/>
      <c r="B226" s="143" t="s">
        <v>183</v>
      </c>
      <c r="C226" s="58"/>
      <c r="D226" s="59"/>
      <c r="E226" s="60"/>
      <c r="F226" s="60"/>
      <c r="G226" s="60"/>
      <c r="H226" s="1"/>
      <c r="I226" s="1"/>
      <c r="J226" s="1"/>
      <c r="K226" s="1"/>
      <c r="L226" s="1"/>
      <c r="M226" s="1"/>
      <c r="N226" s="1"/>
      <c r="O226" s="1"/>
      <c r="P226" s="1"/>
      <c r="Q226" s="1"/>
      <c r="R226" s="1"/>
      <c r="S226" s="1"/>
      <c r="T226" s="1"/>
      <c r="U226" s="1"/>
      <c r="V226" s="1"/>
      <c r="W226" s="1"/>
      <c r="X226" s="1"/>
      <c r="Y226" s="1"/>
      <c r="Z226" s="1"/>
    </row>
    <row r="227" spans="1:26" ht="42.75" x14ac:dyDescent="0.25">
      <c r="A227" s="8" t="s">
        <v>292</v>
      </c>
      <c r="B227" s="85" t="s">
        <v>293</v>
      </c>
      <c r="C227" s="89" t="s">
        <v>23</v>
      </c>
      <c r="D227" s="86">
        <v>6</v>
      </c>
      <c r="E227" s="90"/>
      <c r="F227" s="87"/>
      <c r="G227" s="43"/>
      <c r="H227" s="1"/>
      <c r="I227" s="1"/>
      <c r="J227" s="1"/>
      <c r="K227" s="1"/>
      <c r="L227" s="1"/>
      <c r="M227" s="1"/>
      <c r="N227" s="1"/>
      <c r="O227" s="1"/>
      <c r="P227" s="1"/>
      <c r="Q227" s="1"/>
      <c r="R227" s="1"/>
      <c r="S227" s="1"/>
      <c r="T227" s="1"/>
      <c r="U227" s="1"/>
      <c r="V227" s="1"/>
      <c r="W227" s="1"/>
      <c r="X227" s="1"/>
      <c r="Y227" s="1"/>
      <c r="Z227" s="1"/>
    </row>
    <row r="228" spans="1:26" ht="28.5" x14ac:dyDescent="0.25">
      <c r="A228" s="8" t="s">
        <v>294</v>
      </c>
      <c r="B228" s="85" t="s">
        <v>295</v>
      </c>
      <c r="C228" s="89" t="s">
        <v>23</v>
      </c>
      <c r="D228" s="86">
        <v>32</v>
      </c>
      <c r="E228" s="90"/>
      <c r="F228" s="87"/>
      <c r="G228" s="43"/>
      <c r="H228" s="1"/>
      <c r="I228" s="1"/>
      <c r="J228" s="1"/>
      <c r="K228" s="1"/>
      <c r="L228" s="1"/>
      <c r="M228" s="1"/>
      <c r="N228" s="1"/>
      <c r="O228" s="1"/>
      <c r="P228" s="1"/>
      <c r="Q228" s="1"/>
      <c r="R228" s="1"/>
      <c r="S228" s="1"/>
      <c r="T228" s="1"/>
      <c r="U228" s="1"/>
      <c r="V228" s="1"/>
      <c r="W228" s="1"/>
      <c r="X228" s="1"/>
      <c r="Y228" s="1"/>
      <c r="Z228" s="1"/>
    </row>
    <row r="229" spans="1:26" x14ac:dyDescent="0.25">
      <c r="A229" s="8" t="s">
        <v>296</v>
      </c>
      <c r="B229" s="85" t="s">
        <v>297</v>
      </c>
      <c r="C229" s="89" t="s">
        <v>21</v>
      </c>
      <c r="D229" s="86">
        <v>36</v>
      </c>
      <c r="E229" s="90"/>
      <c r="F229" s="87"/>
      <c r="G229" s="43"/>
      <c r="H229" s="1"/>
      <c r="I229" s="1"/>
      <c r="J229" s="1"/>
      <c r="K229" s="1"/>
      <c r="L229" s="1"/>
      <c r="M229" s="1"/>
      <c r="N229" s="1"/>
      <c r="O229" s="1"/>
      <c r="P229" s="1"/>
      <c r="Q229" s="1"/>
      <c r="R229" s="1"/>
      <c r="S229" s="1"/>
      <c r="T229" s="1"/>
      <c r="U229" s="1"/>
      <c r="V229" s="1"/>
      <c r="W229" s="1"/>
      <c r="X229" s="1"/>
      <c r="Y229" s="1"/>
      <c r="Z229" s="1"/>
    </row>
    <row r="230" spans="1:26" ht="57" x14ac:dyDescent="0.25">
      <c r="A230" s="8" t="s">
        <v>298</v>
      </c>
      <c r="B230" s="85" t="s">
        <v>299</v>
      </c>
      <c r="C230" s="89" t="s">
        <v>23</v>
      </c>
      <c r="D230" s="86">
        <v>6</v>
      </c>
      <c r="E230" s="90"/>
      <c r="F230" s="87"/>
      <c r="G230" s="43"/>
      <c r="H230" s="1"/>
      <c r="I230" s="1"/>
      <c r="J230" s="1"/>
      <c r="K230" s="1"/>
      <c r="L230" s="1"/>
      <c r="M230" s="1"/>
      <c r="N230" s="1"/>
      <c r="O230" s="1"/>
      <c r="P230" s="1"/>
      <c r="Q230" s="1"/>
      <c r="R230" s="1"/>
      <c r="S230" s="1"/>
      <c r="T230" s="1"/>
      <c r="U230" s="1"/>
      <c r="V230" s="1"/>
      <c r="W230" s="1"/>
      <c r="X230" s="1"/>
      <c r="Y230" s="1"/>
      <c r="Z230" s="1"/>
    </row>
    <row r="231" spans="1:26" ht="42.75" x14ac:dyDescent="0.25">
      <c r="A231" s="8" t="s">
        <v>300</v>
      </c>
      <c r="B231" s="88" t="s">
        <v>301</v>
      </c>
      <c r="C231" s="89" t="s">
        <v>21</v>
      </c>
      <c r="D231" s="86">
        <v>26</v>
      </c>
      <c r="E231" s="90"/>
      <c r="F231" s="87"/>
      <c r="G231" s="43"/>
      <c r="H231" s="1"/>
      <c r="I231" s="1"/>
      <c r="J231" s="1"/>
      <c r="K231" s="1"/>
      <c r="L231" s="1"/>
      <c r="M231" s="1"/>
      <c r="N231" s="1"/>
      <c r="O231" s="1"/>
      <c r="P231" s="1"/>
      <c r="Q231" s="1"/>
      <c r="R231" s="1"/>
      <c r="S231" s="1"/>
      <c r="T231" s="1"/>
      <c r="U231" s="1"/>
      <c r="V231" s="1"/>
      <c r="W231" s="1"/>
      <c r="X231" s="1"/>
      <c r="Y231" s="1"/>
      <c r="Z231" s="1"/>
    </row>
    <row r="232" spans="1:26" ht="42.75" x14ac:dyDescent="0.25">
      <c r="A232" s="8" t="s">
        <v>302</v>
      </c>
      <c r="B232" s="88" t="s">
        <v>303</v>
      </c>
      <c r="C232" s="89" t="s">
        <v>21</v>
      </c>
      <c r="D232" s="86">
        <v>12</v>
      </c>
      <c r="E232" s="90"/>
      <c r="F232" s="87"/>
      <c r="G232" s="43"/>
      <c r="H232" s="1"/>
      <c r="I232" s="1"/>
      <c r="J232" s="1"/>
      <c r="K232" s="1"/>
      <c r="L232" s="1"/>
      <c r="M232" s="1"/>
      <c r="N232" s="1"/>
      <c r="O232" s="1"/>
      <c r="P232" s="1"/>
      <c r="Q232" s="1"/>
      <c r="R232" s="1"/>
      <c r="S232" s="1"/>
      <c r="T232" s="1"/>
      <c r="U232" s="1"/>
      <c r="V232" s="1"/>
      <c r="W232" s="1"/>
      <c r="X232" s="1"/>
      <c r="Y232" s="1"/>
      <c r="Z232" s="1"/>
    </row>
    <row r="233" spans="1:26" ht="29.25" x14ac:dyDescent="0.25">
      <c r="A233" s="8" t="s">
        <v>304</v>
      </c>
      <c r="B233" s="30" t="s">
        <v>305</v>
      </c>
      <c r="C233" s="38" t="s">
        <v>21</v>
      </c>
      <c r="D233" s="86">
        <v>16</v>
      </c>
      <c r="E233" s="66"/>
      <c r="F233" s="11"/>
      <c r="G233" s="46"/>
      <c r="H233" s="47"/>
      <c r="I233" s="47"/>
      <c r="J233" s="47"/>
      <c r="K233" s="47"/>
      <c r="L233" s="47"/>
      <c r="M233" s="47"/>
      <c r="N233" s="47"/>
      <c r="O233" s="47"/>
      <c r="P233" s="47"/>
      <c r="Q233" s="47"/>
      <c r="R233" s="47"/>
      <c r="S233" s="47"/>
      <c r="T233" s="47"/>
      <c r="U233" s="47"/>
      <c r="V233" s="47"/>
      <c r="W233" s="47"/>
      <c r="X233" s="47"/>
      <c r="Y233" s="47"/>
      <c r="Z233" s="47"/>
    </row>
    <row r="234" spans="1:26" ht="29.25" x14ac:dyDescent="0.25">
      <c r="A234" s="8" t="s">
        <v>306</v>
      </c>
      <c r="B234" s="30" t="s">
        <v>307</v>
      </c>
      <c r="C234" s="38" t="s">
        <v>21</v>
      </c>
      <c r="D234" s="86">
        <v>12</v>
      </c>
      <c r="E234" s="66"/>
      <c r="F234" s="11"/>
      <c r="G234" s="46"/>
      <c r="H234" s="47"/>
      <c r="I234" s="47"/>
      <c r="J234" s="47"/>
      <c r="K234" s="47"/>
      <c r="L234" s="47"/>
      <c r="M234" s="47"/>
      <c r="N234" s="47"/>
      <c r="O234" s="47"/>
      <c r="P234" s="47"/>
      <c r="Q234" s="47"/>
      <c r="R234" s="47"/>
      <c r="S234" s="47"/>
      <c r="T234" s="47"/>
      <c r="U234" s="47"/>
      <c r="V234" s="47"/>
      <c r="W234" s="47"/>
      <c r="X234" s="47"/>
      <c r="Y234" s="47"/>
      <c r="Z234" s="47"/>
    </row>
    <row r="235" spans="1:26" ht="42.75" x14ac:dyDescent="0.25">
      <c r="A235" s="8" t="s">
        <v>308</v>
      </c>
      <c r="B235" s="88" t="s">
        <v>741</v>
      </c>
      <c r="C235" s="10" t="s">
        <v>15</v>
      </c>
      <c r="D235" s="86">
        <v>88</v>
      </c>
      <c r="E235" s="90"/>
      <c r="F235" s="87"/>
      <c r="G235" s="43"/>
      <c r="H235" s="1"/>
      <c r="I235" s="1"/>
      <c r="J235" s="1"/>
      <c r="K235" s="1"/>
      <c r="L235" s="1"/>
      <c r="M235" s="1"/>
      <c r="N235" s="1"/>
      <c r="O235" s="1"/>
      <c r="P235" s="1"/>
      <c r="Q235" s="1"/>
      <c r="R235" s="1"/>
      <c r="S235" s="1"/>
      <c r="T235" s="1"/>
      <c r="U235" s="1"/>
      <c r="V235" s="1"/>
      <c r="W235" s="1"/>
      <c r="X235" s="1"/>
      <c r="Y235" s="1"/>
      <c r="Z235" s="1"/>
    </row>
    <row r="236" spans="1:26" x14ac:dyDescent="0.25">
      <c r="A236" s="8" t="s">
        <v>309</v>
      </c>
      <c r="B236" s="85" t="s">
        <v>310</v>
      </c>
      <c r="C236" s="10" t="s">
        <v>15</v>
      </c>
      <c r="D236" s="86">
        <v>33</v>
      </c>
      <c r="E236" s="90"/>
      <c r="F236" s="87"/>
      <c r="G236" s="43"/>
      <c r="H236" s="1"/>
      <c r="I236" s="1"/>
      <c r="J236" s="1"/>
      <c r="K236" s="1"/>
      <c r="L236" s="1"/>
      <c r="M236" s="1"/>
      <c r="N236" s="1"/>
      <c r="O236" s="1"/>
      <c r="P236" s="1"/>
      <c r="Q236" s="1"/>
      <c r="R236" s="1"/>
      <c r="S236" s="1"/>
      <c r="T236" s="1"/>
      <c r="U236" s="1"/>
      <c r="V236" s="1"/>
      <c r="W236" s="1"/>
      <c r="X236" s="1"/>
      <c r="Y236" s="1"/>
      <c r="Z236" s="1"/>
    </row>
    <row r="237" spans="1:26" x14ac:dyDescent="0.25">
      <c r="A237" s="8" t="s">
        <v>311</v>
      </c>
      <c r="B237" s="85" t="s">
        <v>312</v>
      </c>
      <c r="C237" s="10" t="s">
        <v>15</v>
      </c>
      <c r="D237" s="86">
        <v>76</v>
      </c>
      <c r="E237" s="90"/>
      <c r="F237" s="87"/>
      <c r="G237" s="43"/>
      <c r="H237" s="1"/>
      <c r="I237" s="1"/>
      <c r="J237" s="1"/>
      <c r="K237" s="1"/>
      <c r="L237" s="1"/>
      <c r="M237" s="1"/>
      <c r="N237" s="1"/>
      <c r="O237" s="1"/>
      <c r="P237" s="1"/>
      <c r="Q237" s="1"/>
      <c r="R237" s="1"/>
      <c r="S237" s="1"/>
      <c r="T237" s="1"/>
      <c r="U237" s="1"/>
      <c r="V237" s="1"/>
      <c r="W237" s="1"/>
      <c r="X237" s="1"/>
      <c r="Y237" s="1"/>
      <c r="Z237" s="1"/>
    </row>
    <row r="238" spans="1:26" x14ac:dyDescent="0.25">
      <c r="A238" s="83"/>
      <c r="B238" s="143" t="s">
        <v>201</v>
      </c>
      <c r="C238" s="58"/>
      <c r="D238" s="59"/>
      <c r="E238" s="60"/>
      <c r="F238" s="60"/>
      <c r="G238" s="60"/>
      <c r="H238" s="1"/>
      <c r="I238" s="1"/>
      <c r="J238" s="1"/>
      <c r="K238" s="1"/>
      <c r="L238" s="1"/>
      <c r="M238" s="1"/>
      <c r="N238" s="1"/>
      <c r="O238" s="1"/>
      <c r="P238" s="1"/>
      <c r="Q238" s="1"/>
      <c r="R238" s="1"/>
      <c r="S238" s="1"/>
      <c r="T238" s="1"/>
      <c r="U238" s="1"/>
      <c r="V238" s="1"/>
      <c r="W238" s="1"/>
      <c r="X238" s="1"/>
      <c r="Y238" s="1"/>
      <c r="Z238" s="1"/>
    </row>
    <row r="239" spans="1:26" ht="29.25" x14ac:dyDescent="0.25">
      <c r="A239" s="8" t="s">
        <v>313</v>
      </c>
      <c r="B239" s="91" t="s">
        <v>314</v>
      </c>
      <c r="C239" s="10" t="s">
        <v>15</v>
      </c>
      <c r="D239" s="86">
        <v>88</v>
      </c>
      <c r="E239" s="90"/>
      <c r="F239" s="87"/>
      <c r="G239" s="43"/>
      <c r="H239" s="1"/>
      <c r="I239" s="1"/>
      <c r="J239" s="1"/>
      <c r="K239" s="1"/>
      <c r="L239" s="1"/>
      <c r="M239" s="1"/>
      <c r="N239" s="1"/>
      <c r="O239" s="1"/>
      <c r="P239" s="1"/>
      <c r="Q239" s="1"/>
      <c r="R239" s="1"/>
      <c r="S239" s="1"/>
      <c r="T239" s="1"/>
      <c r="U239" s="1"/>
      <c r="V239" s="1"/>
      <c r="W239" s="1"/>
      <c r="X239" s="1"/>
      <c r="Y239" s="1"/>
      <c r="Z239" s="1"/>
    </row>
    <row r="240" spans="1:26" x14ac:dyDescent="0.25">
      <c r="A240" s="83"/>
      <c r="B240" s="143" t="s">
        <v>315</v>
      </c>
      <c r="C240" s="58"/>
      <c r="D240" s="59"/>
      <c r="E240" s="60"/>
      <c r="F240" s="60"/>
      <c r="G240" s="60"/>
      <c r="H240" s="1"/>
      <c r="I240" s="1"/>
      <c r="J240" s="1"/>
      <c r="K240" s="1"/>
      <c r="L240" s="1"/>
      <c r="M240" s="1"/>
      <c r="N240" s="1"/>
      <c r="O240" s="1"/>
      <c r="P240" s="1"/>
      <c r="Q240" s="1"/>
      <c r="R240" s="1"/>
      <c r="S240" s="1"/>
      <c r="T240" s="1"/>
      <c r="U240" s="1"/>
      <c r="V240" s="1"/>
      <c r="W240" s="1"/>
      <c r="X240" s="1"/>
      <c r="Y240" s="1"/>
      <c r="Z240" s="1"/>
    </row>
    <row r="241" spans="1:26" x14ac:dyDescent="0.25">
      <c r="A241" s="8" t="s">
        <v>316</v>
      </c>
      <c r="B241" s="85" t="s">
        <v>317</v>
      </c>
      <c r="C241" s="89" t="s">
        <v>23</v>
      </c>
      <c r="D241" s="92">
        <v>2</v>
      </c>
      <c r="E241" s="90"/>
      <c r="F241" s="87"/>
      <c r="G241" s="43"/>
      <c r="H241" s="1"/>
      <c r="I241" s="1"/>
      <c r="J241" s="1"/>
      <c r="K241" s="1"/>
      <c r="L241" s="1"/>
      <c r="M241" s="1"/>
      <c r="N241" s="1"/>
      <c r="O241" s="1"/>
      <c r="P241" s="1"/>
      <c r="Q241" s="1"/>
      <c r="R241" s="1"/>
      <c r="S241" s="1"/>
      <c r="T241" s="1"/>
      <c r="U241" s="1"/>
      <c r="V241" s="1"/>
      <c r="W241" s="1"/>
      <c r="X241" s="1"/>
      <c r="Y241" s="1"/>
      <c r="Z241" s="1"/>
    </row>
    <row r="242" spans="1:26" x14ac:dyDescent="0.25">
      <c r="A242" s="8" t="s">
        <v>318</v>
      </c>
      <c r="B242" s="51" t="s">
        <v>319</v>
      </c>
      <c r="C242" s="33" t="s">
        <v>23</v>
      </c>
      <c r="D242" s="33">
        <v>2</v>
      </c>
      <c r="E242" s="90"/>
      <c r="F242" s="87"/>
      <c r="G242" s="43"/>
      <c r="H242" s="1"/>
      <c r="I242" s="1"/>
      <c r="J242" s="1"/>
      <c r="K242" s="1"/>
      <c r="L242" s="1"/>
      <c r="M242" s="1"/>
      <c r="N242" s="1"/>
      <c r="O242" s="1"/>
      <c r="P242" s="1"/>
      <c r="Q242" s="1"/>
      <c r="R242" s="1"/>
      <c r="S242" s="1"/>
      <c r="T242" s="1"/>
      <c r="U242" s="1"/>
      <c r="V242" s="1"/>
      <c r="W242" s="1"/>
      <c r="X242" s="1"/>
      <c r="Y242" s="1"/>
      <c r="Z242" s="1"/>
    </row>
    <row r="243" spans="1:26" x14ac:dyDescent="0.25">
      <c r="A243" s="93">
        <v>3</v>
      </c>
      <c r="B243" s="94" t="s">
        <v>320</v>
      </c>
      <c r="C243" s="94"/>
      <c r="D243" s="94"/>
      <c r="E243" s="94"/>
      <c r="F243" s="94"/>
      <c r="G243" s="95"/>
      <c r="H243" s="1"/>
      <c r="I243" s="1"/>
      <c r="J243" s="1"/>
      <c r="K243" s="1"/>
      <c r="L243" s="1"/>
      <c r="M243" s="1"/>
      <c r="N243" s="1"/>
      <c r="O243" s="1"/>
      <c r="P243" s="1"/>
      <c r="Q243" s="1"/>
      <c r="R243" s="1"/>
      <c r="S243" s="1"/>
      <c r="T243" s="1"/>
      <c r="U243" s="1"/>
      <c r="V243" s="1"/>
      <c r="W243" s="1"/>
      <c r="X243" s="1"/>
      <c r="Y243" s="1"/>
      <c r="Z243" s="1"/>
    </row>
    <row r="244" spans="1:26" x14ac:dyDescent="0.25">
      <c r="A244" s="83">
        <v>3.1</v>
      </c>
      <c r="B244" s="20" t="s">
        <v>735</v>
      </c>
      <c r="C244" s="36"/>
      <c r="D244" s="36"/>
      <c r="E244" s="36"/>
      <c r="F244" s="36"/>
      <c r="G244" s="36"/>
      <c r="H244" s="1"/>
      <c r="I244" s="1"/>
      <c r="J244" s="1"/>
      <c r="K244" s="1"/>
      <c r="L244" s="1"/>
      <c r="M244" s="1"/>
      <c r="N244" s="1"/>
      <c r="O244" s="1"/>
      <c r="P244" s="1"/>
      <c r="Q244" s="1"/>
      <c r="R244" s="1"/>
      <c r="S244" s="1"/>
      <c r="T244" s="1"/>
      <c r="U244" s="1"/>
      <c r="V244" s="1"/>
      <c r="W244" s="1"/>
      <c r="X244" s="1"/>
      <c r="Y244" s="1"/>
      <c r="Z244" s="1"/>
    </row>
    <row r="245" spans="1:26" x14ac:dyDescent="0.25">
      <c r="A245" s="97"/>
      <c r="B245" s="68" t="s">
        <v>149</v>
      </c>
      <c r="C245" s="98"/>
      <c r="D245" s="99"/>
      <c r="E245" s="99"/>
      <c r="F245" s="100"/>
      <c r="G245" s="100"/>
      <c r="H245" s="1"/>
      <c r="I245" s="1"/>
      <c r="J245" s="1"/>
      <c r="K245" s="1"/>
      <c r="L245" s="1"/>
      <c r="M245" s="1"/>
      <c r="N245" s="1"/>
      <c r="O245" s="1"/>
      <c r="P245" s="1"/>
      <c r="Q245" s="1"/>
      <c r="R245" s="1"/>
      <c r="S245" s="1"/>
      <c r="T245" s="1"/>
      <c r="U245" s="1"/>
      <c r="V245" s="1"/>
      <c r="W245" s="1"/>
      <c r="X245" s="1"/>
      <c r="Y245" s="1"/>
      <c r="Z245" s="1"/>
    </row>
    <row r="246" spans="1:26" x14ac:dyDescent="0.25">
      <c r="A246" s="101" t="s">
        <v>321</v>
      </c>
      <c r="B246" s="52" t="s">
        <v>38</v>
      </c>
      <c r="C246" s="78" t="s">
        <v>15</v>
      </c>
      <c r="D246" s="102">
        <v>19</v>
      </c>
      <c r="E246" s="24"/>
      <c r="F246" s="11"/>
      <c r="G246" s="96"/>
      <c r="H246" s="1"/>
      <c r="I246" s="1"/>
      <c r="J246" s="1"/>
      <c r="K246" s="1"/>
      <c r="L246" s="1"/>
      <c r="M246" s="1"/>
      <c r="N246" s="1"/>
      <c r="O246" s="1"/>
      <c r="P246" s="1"/>
      <c r="Q246" s="1"/>
      <c r="R246" s="1"/>
      <c r="S246" s="1"/>
      <c r="T246" s="1"/>
      <c r="U246" s="1"/>
      <c r="V246" s="1"/>
      <c r="W246" s="1"/>
      <c r="X246" s="1"/>
      <c r="Y246" s="1"/>
      <c r="Z246" s="1"/>
    </row>
    <row r="247" spans="1:26" x14ac:dyDescent="0.25">
      <c r="A247" s="103"/>
      <c r="B247" s="68" t="s">
        <v>107</v>
      </c>
      <c r="C247" s="98"/>
      <c r="D247" s="99"/>
      <c r="E247" s="100"/>
      <c r="F247" s="100"/>
      <c r="G247" s="100"/>
      <c r="H247" s="1"/>
      <c r="I247" s="1"/>
      <c r="J247" s="1"/>
      <c r="K247" s="1"/>
      <c r="L247" s="1"/>
      <c r="M247" s="1"/>
      <c r="N247" s="1"/>
      <c r="O247" s="1"/>
      <c r="P247" s="1"/>
      <c r="Q247" s="1"/>
      <c r="R247" s="1"/>
      <c r="S247" s="1"/>
      <c r="T247" s="1"/>
      <c r="U247" s="1"/>
      <c r="V247" s="1"/>
      <c r="W247" s="1"/>
      <c r="X247" s="1"/>
      <c r="Y247" s="1"/>
      <c r="Z247" s="1"/>
    </row>
    <row r="248" spans="1:26" ht="29.25" x14ac:dyDescent="0.25">
      <c r="A248" s="101" t="s">
        <v>322</v>
      </c>
      <c r="B248" s="12" t="s">
        <v>323</v>
      </c>
      <c r="C248" s="78" t="s">
        <v>41</v>
      </c>
      <c r="D248" s="104">
        <v>16</v>
      </c>
      <c r="E248" s="24"/>
      <c r="F248" s="11"/>
      <c r="G248" s="96"/>
      <c r="H248" s="1"/>
      <c r="I248" s="1"/>
      <c r="J248" s="1"/>
      <c r="K248" s="1"/>
      <c r="L248" s="1"/>
      <c r="M248" s="1"/>
      <c r="N248" s="1"/>
      <c r="O248" s="1"/>
      <c r="P248" s="1"/>
      <c r="Q248" s="1"/>
      <c r="R248" s="1"/>
      <c r="S248" s="1"/>
      <c r="T248" s="1"/>
      <c r="U248" s="1"/>
      <c r="V248" s="1"/>
      <c r="W248" s="1"/>
      <c r="X248" s="1"/>
      <c r="Y248" s="1"/>
      <c r="Z248" s="1"/>
    </row>
    <row r="249" spans="1:26" ht="43.5" x14ac:dyDescent="0.25">
      <c r="A249" s="101" t="s">
        <v>324</v>
      </c>
      <c r="B249" s="12" t="s">
        <v>325</v>
      </c>
      <c r="C249" s="78" t="s">
        <v>41</v>
      </c>
      <c r="D249" s="104">
        <v>14</v>
      </c>
      <c r="E249" s="24"/>
      <c r="F249" s="11"/>
      <c r="G249" s="96"/>
      <c r="H249" s="1"/>
      <c r="I249" s="1"/>
      <c r="J249" s="1"/>
      <c r="K249" s="1"/>
      <c r="L249" s="1"/>
      <c r="M249" s="1"/>
      <c r="N249" s="1"/>
      <c r="O249" s="1"/>
      <c r="P249" s="1"/>
      <c r="Q249" s="1"/>
      <c r="R249" s="1"/>
      <c r="S249" s="1"/>
      <c r="T249" s="1"/>
      <c r="U249" s="1"/>
      <c r="V249" s="1"/>
      <c r="W249" s="1"/>
      <c r="X249" s="1"/>
      <c r="Y249" s="1"/>
      <c r="Z249" s="1"/>
    </row>
    <row r="250" spans="1:26" x14ac:dyDescent="0.25">
      <c r="A250" s="103"/>
      <c r="B250" s="68" t="s">
        <v>163</v>
      </c>
      <c r="C250" s="98"/>
      <c r="D250" s="99"/>
      <c r="E250" s="105"/>
      <c r="F250" s="105"/>
      <c r="G250" s="105"/>
      <c r="H250" s="1"/>
      <c r="I250" s="1"/>
      <c r="J250" s="1"/>
      <c r="K250" s="1"/>
      <c r="L250" s="1"/>
      <c r="M250" s="1"/>
      <c r="N250" s="1"/>
      <c r="O250" s="1"/>
      <c r="P250" s="1"/>
      <c r="Q250" s="1"/>
      <c r="R250" s="1"/>
      <c r="S250" s="1"/>
      <c r="T250" s="1"/>
      <c r="U250" s="1"/>
      <c r="V250" s="1"/>
      <c r="W250" s="1"/>
      <c r="X250" s="1"/>
      <c r="Y250" s="1"/>
      <c r="Z250" s="1"/>
    </row>
    <row r="251" spans="1:26" ht="29.25" x14ac:dyDescent="0.25">
      <c r="A251" s="101" t="s">
        <v>326</v>
      </c>
      <c r="B251" s="52" t="s">
        <v>327</v>
      </c>
      <c r="C251" s="78" t="s">
        <v>23</v>
      </c>
      <c r="D251" s="104">
        <v>4</v>
      </c>
      <c r="E251" s="24"/>
      <c r="F251" s="11"/>
      <c r="G251" s="96"/>
      <c r="H251" s="1"/>
      <c r="I251" s="1"/>
      <c r="J251" s="1"/>
      <c r="K251" s="1"/>
      <c r="L251" s="1"/>
      <c r="M251" s="1"/>
      <c r="N251" s="1"/>
      <c r="O251" s="1"/>
      <c r="P251" s="1"/>
      <c r="Q251" s="1"/>
      <c r="R251" s="1"/>
      <c r="S251" s="1"/>
      <c r="T251" s="1"/>
      <c r="U251" s="1"/>
      <c r="V251" s="1"/>
      <c r="W251" s="1"/>
      <c r="X251" s="1"/>
      <c r="Y251" s="1"/>
      <c r="Z251" s="1"/>
    </row>
    <row r="252" spans="1:26" ht="29.25" x14ac:dyDescent="0.25">
      <c r="A252" s="101" t="s">
        <v>328</v>
      </c>
      <c r="B252" s="52" t="s">
        <v>165</v>
      </c>
      <c r="C252" s="78" t="s">
        <v>21</v>
      </c>
      <c r="D252" s="104">
        <v>8</v>
      </c>
      <c r="E252" s="24"/>
      <c r="F252" s="11"/>
      <c r="G252" s="96"/>
      <c r="H252" s="1"/>
      <c r="I252" s="1"/>
      <c r="J252" s="1"/>
      <c r="K252" s="1"/>
      <c r="L252" s="1"/>
      <c r="M252" s="1"/>
      <c r="N252" s="1"/>
      <c r="O252" s="1"/>
      <c r="P252" s="1"/>
      <c r="Q252" s="1"/>
      <c r="R252" s="1"/>
      <c r="S252" s="1"/>
      <c r="T252" s="1"/>
      <c r="U252" s="1"/>
      <c r="V252" s="1"/>
      <c r="W252" s="1"/>
      <c r="X252" s="1"/>
      <c r="Y252" s="1"/>
      <c r="Z252" s="1"/>
    </row>
    <row r="253" spans="1:26" ht="43.5" x14ac:dyDescent="0.25">
      <c r="A253" s="101" t="s">
        <v>329</v>
      </c>
      <c r="B253" s="52" t="s">
        <v>330</v>
      </c>
      <c r="C253" s="78" t="s">
        <v>21</v>
      </c>
      <c r="D253" s="104">
        <v>16</v>
      </c>
      <c r="E253" s="24"/>
      <c r="F253" s="11"/>
      <c r="G253" s="96"/>
      <c r="H253" s="1"/>
      <c r="I253" s="1"/>
      <c r="J253" s="1"/>
      <c r="K253" s="1"/>
      <c r="L253" s="1"/>
      <c r="M253" s="1"/>
      <c r="N253" s="1"/>
      <c r="O253" s="1"/>
      <c r="P253" s="1"/>
      <c r="Q253" s="1"/>
      <c r="R253" s="1"/>
      <c r="S253" s="1"/>
      <c r="T253" s="1"/>
      <c r="U253" s="1"/>
      <c r="V253" s="1"/>
      <c r="W253" s="1"/>
      <c r="X253" s="1"/>
      <c r="Y253" s="1"/>
      <c r="Z253" s="1"/>
    </row>
    <row r="254" spans="1:26" ht="57.75" x14ac:dyDescent="0.25">
      <c r="A254" s="101" t="s">
        <v>331</v>
      </c>
      <c r="B254" s="30" t="s">
        <v>332</v>
      </c>
      <c r="C254" s="78" t="s">
        <v>15</v>
      </c>
      <c r="D254" s="102">
        <v>18</v>
      </c>
      <c r="E254" s="24"/>
      <c r="F254" s="11"/>
      <c r="G254" s="96"/>
      <c r="H254" s="1"/>
      <c r="I254" s="1"/>
      <c r="J254" s="1"/>
      <c r="K254" s="1"/>
      <c r="L254" s="1"/>
      <c r="M254" s="1"/>
      <c r="N254" s="1"/>
      <c r="O254" s="1"/>
      <c r="P254" s="1"/>
      <c r="Q254" s="1"/>
      <c r="R254" s="1"/>
      <c r="S254" s="1"/>
      <c r="T254" s="1"/>
      <c r="U254" s="1"/>
      <c r="V254" s="1"/>
      <c r="W254" s="1"/>
      <c r="X254" s="1"/>
      <c r="Y254" s="1"/>
      <c r="Z254" s="1"/>
    </row>
    <row r="255" spans="1:26" ht="29.25" x14ac:dyDescent="0.25">
      <c r="A255" s="101" t="s">
        <v>333</v>
      </c>
      <c r="B255" s="30" t="s">
        <v>334</v>
      </c>
      <c r="C255" s="78" t="s">
        <v>15</v>
      </c>
      <c r="D255" s="102">
        <v>4</v>
      </c>
      <c r="E255" s="24"/>
      <c r="F255" s="11"/>
      <c r="G255" s="96"/>
      <c r="H255" s="1"/>
      <c r="I255" s="1"/>
      <c r="J255" s="1"/>
      <c r="K255" s="1"/>
      <c r="L255" s="1"/>
      <c r="M255" s="1"/>
      <c r="N255" s="1"/>
      <c r="O255" s="1"/>
      <c r="P255" s="1"/>
      <c r="Q255" s="1"/>
      <c r="R255" s="1"/>
      <c r="S255" s="1"/>
      <c r="T255" s="1"/>
      <c r="U255" s="1"/>
      <c r="V255" s="1"/>
      <c r="W255" s="1"/>
      <c r="X255" s="1"/>
      <c r="Y255" s="1"/>
      <c r="Z255" s="1"/>
    </row>
    <row r="256" spans="1:26" ht="43.5" x14ac:dyDescent="0.25">
      <c r="A256" s="101" t="s">
        <v>335</v>
      </c>
      <c r="B256" s="30" t="s">
        <v>336</v>
      </c>
      <c r="C256" s="78" t="s">
        <v>21</v>
      </c>
      <c r="D256" s="102">
        <v>3</v>
      </c>
      <c r="E256" s="24"/>
      <c r="F256" s="11"/>
      <c r="G256" s="96"/>
      <c r="H256" s="1"/>
      <c r="I256" s="1"/>
      <c r="J256" s="1"/>
      <c r="K256" s="1"/>
      <c r="L256" s="1"/>
      <c r="M256" s="1"/>
      <c r="N256" s="1"/>
      <c r="O256" s="1"/>
      <c r="P256" s="1"/>
      <c r="Q256" s="1"/>
      <c r="R256" s="1"/>
      <c r="S256" s="1"/>
      <c r="T256" s="1"/>
      <c r="U256" s="1"/>
      <c r="V256" s="1"/>
      <c r="W256" s="1"/>
      <c r="X256" s="1"/>
      <c r="Y256" s="1"/>
      <c r="Z256" s="1"/>
    </row>
    <row r="257" spans="1:26" ht="28.5" x14ac:dyDescent="0.25">
      <c r="A257" s="101" t="s">
        <v>337</v>
      </c>
      <c r="B257" s="106" t="s">
        <v>338</v>
      </c>
      <c r="C257" s="86" t="s">
        <v>15</v>
      </c>
      <c r="D257" s="107">
        <v>135</v>
      </c>
      <c r="E257" s="108"/>
      <c r="F257" s="11"/>
      <c r="G257" s="29"/>
      <c r="H257" s="1"/>
      <c r="I257" s="1"/>
      <c r="J257" s="1"/>
      <c r="K257" s="1"/>
      <c r="L257" s="1"/>
      <c r="M257" s="1"/>
      <c r="N257" s="1"/>
      <c r="O257" s="1"/>
      <c r="P257" s="1"/>
      <c r="Q257" s="1"/>
      <c r="R257" s="1"/>
      <c r="S257" s="1"/>
      <c r="T257" s="1"/>
      <c r="U257" s="1"/>
      <c r="V257" s="1"/>
      <c r="W257" s="1"/>
      <c r="X257" s="1"/>
      <c r="Y257" s="1"/>
      <c r="Z257" s="1"/>
    </row>
    <row r="258" spans="1:26" ht="29.25" x14ac:dyDescent="0.25">
      <c r="A258" s="101" t="s">
        <v>339</v>
      </c>
      <c r="B258" s="52" t="s">
        <v>340</v>
      </c>
      <c r="C258" s="78" t="s">
        <v>15</v>
      </c>
      <c r="D258" s="104">
        <v>44</v>
      </c>
      <c r="E258" s="24"/>
      <c r="F258" s="11"/>
      <c r="G258" s="96"/>
      <c r="H258" s="1"/>
      <c r="I258" s="1"/>
      <c r="J258" s="1"/>
      <c r="K258" s="1"/>
      <c r="L258" s="1"/>
      <c r="M258" s="1"/>
      <c r="N258" s="1"/>
      <c r="O258" s="1"/>
      <c r="P258" s="1"/>
      <c r="Q258" s="1"/>
      <c r="R258" s="1"/>
      <c r="S258" s="1"/>
      <c r="T258" s="1"/>
      <c r="U258" s="1"/>
      <c r="V258" s="1"/>
      <c r="W258" s="1"/>
      <c r="X258" s="1"/>
      <c r="Y258" s="1"/>
      <c r="Z258" s="1"/>
    </row>
    <row r="259" spans="1:26" ht="29.25" x14ac:dyDescent="0.25">
      <c r="A259" s="101" t="s">
        <v>341</v>
      </c>
      <c r="B259" s="52" t="s">
        <v>342</v>
      </c>
      <c r="C259" s="109" t="s">
        <v>15</v>
      </c>
      <c r="D259" s="104">
        <v>38</v>
      </c>
      <c r="E259" s="24"/>
      <c r="F259" s="11"/>
      <c r="G259" s="96"/>
      <c r="H259" s="1"/>
      <c r="I259" s="1"/>
      <c r="J259" s="1"/>
      <c r="K259" s="1"/>
      <c r="L259" s="1"/>
      <c r="M259" s="1"/>
      <c r="N259" s="1"/>
      <c r="O259" s="1"/>
      <c r="P259" s="1"/>
      <c r="Q259" s="1"/>
      <c r="R259" s="1"/>
      <c r="S259" s="1"/>
      <c r="T259" s="1"/>
      <c r="U259" s="1"/>
      <c r="V259" s="1"/>
      <c r="W259" s="1"/>
      <c r="X259" s="1"/>
      <c r="Y259" s="1"/>
      <c r="Z259" s="1"/>
    </row>
    <row r="260" spans="1:26" s="150" customFormat="1" ht="57" x14ac:dyDescent="0.25">
      <c r="A260" s="148" t="s">
        <v>343</v>
      </c>
      <c r="B260" s="106" t="s">
        <v>733</v>
      </c>
      <c r="C260" s="78" t="s">
        <v>15</v>
      </c>
      <c r="D260" s="8">
        <v>38</v>
      </c>
      <c r="E260" s="24"/>
      <c r="F260" s="11"/>
      <c r="G260" s="96"/>
      <c r="H260" s="149"/>
      <c r="I260" s="149"/>
      <c r="J260" s="149"/>
      <c r="K260" s="149"/>
      <c r="L260" s="149"/>
      <c r="M260" s="149"/>
      <c r="N260" s="149"/>
      <c r="O260" s="149"/>
      <c r="P260" s="149"/>
      <c r="Q260" s="149"/>
      <c r="R260" s="149"/>
      <c r="S260" s="149"/>
      <c r="T260" s="149"/>
      <c r="U260" s="149"/>
      <c r="V260" s="149"/>
      <c r="W260" s="149"/>
      <c r="X260" s="149"/>
      <c r="Y260" s="149"/>
      <c r="Z260" s="149"/>
    </row>
    <row r="261" spans="1:26" ht="100.5" x14ac:dyDescent="0.25">
      <c r="A261" s="101" t="s">
        <v>344</v>
      </c>
      <c r="B261" s="52" t="s">
        <v>345</v>
      </c>
      <c r="C261" s="78" t="s">
        <v>15</v>
      </c>
      <c r="D261" s="104">
        <v>30</v>
      </c>
      <c r="E261" s="24"/>
      <c r="F261" s="11"/>
      <c r="G261" s="96"/>
      <c r="H261" s="1"/>
      <c r="I261" s="1"/>
      <c r="J261" s="1"/>
      <c r="K261" s="1"/>
      <c r="L261" s="1"/>
      <c r="M261" s="1"/>
      <c r="N261" s="1"/>
      <c r="O261" s="1"/>
      <c r="P261" s="1"/>
      <c r="Q261" s="1"/>
      <c r="R261" s="1"/>
      <c r="S261" s="1"/>
      <c r="T261" s="1"/>
      <c r="U261" s="1"/>
      <c r="V261" s="1"/>
      <c r="W261" s="1"/>
      <c r="X261" s="1"/>
      <c r="Y261" s="1"/>
      <c r="Z261" s="1"/>
    </row>
    <row r="262" spans="1:26" ht="57.75" x14ac:dyDescent="0.25">
      <c r="A262" s="101" t="s">
        <v>346</v>
      </c>
      <c r="B262" s="52" t="s">
        <v>347</v>
      </c>
      <c r="C262" s="78" t="s">
        <v>23</v>
      </c>
      <c r="D262" s="104">
        <v>1</v>
      </c>
      <c r="E262" s="24"/>
      <c r="F262" s="11"/>
      <c r="G262" s="96"/>
      <c r="H262" s="1"/>
      <c r="I262" s="1"/>
      <c r="J262" s="1"/>
      <c r="K262" s="1"/>
      <c r="L262" s="1"/>
      <c r="M262" s="1"/>
      <c r="N262" s="1"/>
      <c r="O262" s="1"/>
      <c r="P262" s="1"/>
      <c r="Q262" s="1"/>
      <c r="R262" s="1"/>
      <c r="S262" s="1"/>
      <c r="T262" s="1"/>
      <c r="U262" s="1"/>
      <c r="V262" s="1"/>
      <c r="W262" s="1"/>
      <c r="X262" s="1"/>
      <c r="Y262" s="1"/>
      <c r="Z262" s="1"/>
    </row>
    <row r="263" spans="1:26" x14ac:dyDescent="0.25">
      <c r="A263" s="103"/>
      <c r="B263" s="68" t="s">
        <v>348</v>
      </c>
      <c r="C263" s="98"/>
      <c r="D263" s="105"/>
      <c r="E263" s="99"/>
      <c r="F263" s="100"/>
      <c r="G263" s="100"/>
      <c r="H263" s="1"/>
      <c r="I263" s="1"/>
      <c r="J263" s="1"/>
      <c r="K263" s="1"/>
      <c r="L263" s="1"/>
      <c r="M263" s="1"/>
      <c r="N263" s="1"/>
      <c r="O263" s="1"/>
      <c r="P263" s="1"/>
      <c r="Q263" s="1"/>
      <c r="R263" s="1"/>
      <c r="S263" s="1"/>
      <c r="T263" s="1"/>
      <c r="U263" s="1"/>
      <c r="V263" s="1"/>
      <c r="W263" s="1"/>
      <c r="X263" s="1"/>
      <c r="Y263" s="1"/>
      <c r="Z263" s="1"/>
    </row>
    <row r="264" spans="1:26" ht="143.25" x14ac:dyDescent="0.25">
      <c r="A264" s="101" t="s">
        <v>349</v>
      </c>
      <c r="B264" s="52" t="s">
        <v>350</v>
      </c>
      <c r="C264" s="109" t="s">
        <v>15</v>
      </c>
      <c r="D264" s="104">
        <v>7.5</v>
      </c>
      <c r="E264" s="24"/>
      <c r="F264" s="11"/>
      <c r="G264" s="96"/>
      <c r="H264" s="1"/>
      <c r="I264" s="1"/>
      <c r="J264" s="1"/>
      <c r="K264" s="1"/>
      <c r="L264" s="1"/>
      <c r="M264" s="1"/>
      <c r="N264" s="1"/>
      <c r="O264" s="1"/>
      <c r="P264" s="1"/>
      <c r="Q264" s="1"/>
      <c r="R264" s="1"/>
      <c r="S264" s="1"/>
      <c r="T264" s="1"/>
      <c r="U264" s="1"/>
      <c r="V264" s="1"/>
      <c r="W264" s="1"/>
      <c r="X264" s="1"/>
      <c r="Y264" s="1"/>
      <c r="Z264" s="1"/>
    </row>
    <row r="265" spans="1:26" ht="86.25" x14ac:dyDescent="0.25">
      <c r="A265" s="101" t="s">
        <v>351</v>
      </c>
      <c r="B265" s="12" t="s">
        <v>352</v>
      </c>
      <c r="C265" s="8" t="s">
        <v>21</v>
      </c>
      <c r="D265" s="104">
        <v>4.5</v>
      </c>
      <c r="E265" s="24"/>
      <c r="F265" s="11"/>
      <c r="G265" s="96"/>
      <c r="H265" s="1"/>
      <c r="I265" s="1"/>
      <c r="J265" s="1"/>
      <c r="K265" s="1"/>
      <c r="L265" s="1"/>
      <c r="M265" s="1"/>
      <c r="N265" s="1"/>
      <c r="O265" s="1"/>
      <c r="P265" s="1"/>
      <c r="Q265" s="1"/>
      <c r="R265" s="1"/>
      <c r="S265" s="1"/>
      <c r="T265" s="1"/>
      <c r="U265" s="1"/>
      <c r="V265" s="1"/>
      <c r="W265" s="1"/>
      <c r="X265" s="1"/>
      <c r="Y265" s="1"/>
      <c r="Z265" s="1"/>
    </row>
    <row r="266" spans="1:26" ht="57.75" x14ac:dyDescent="0.25">
      <c r="A266" s="101" t="s">
        <v>353</v>
      </c>
      <c r="B266" s="52" t="s">
        <v>354</v>
      </c>
      <c r="C266" s="109" t="s">
        <v>21</v>
      </c>
      <c r="D266" s="102">
        <v>4</v>
      </c>
      <c r="E266" s="24"/>
      <c r="F266" s="11"/>
      <c r="G266" s="96"/>
      <c r="H266" s="1"/>
      <c r="I266" s="1"/>
      <c r="J266" s="1"/>
      <c r="K266" s="1"/>
      <c r="L266" s="1"/>
      <c r="M266" s="1"/>
      <c r="N266" s="1"/>
      <c r="O266" s="1"/>
      <c r="P266" s="1"/>
      <c r="Q266" s="1"/>
      <c r="R266" s="1"/>
      <c r="S266" s="1"/>
      <c r="T266" s="1"/>
      <c r="U266" s="1"/>
      <c r="V266" s="1"/>
      <c r="W266" s="1"/>
      <c r="X266" s="1"/>
      <c r="Y266" s="1"/>
      <c r="Z266" s="1"/>
    </row>
    <row r="267" spans="1:26" ht="57.75" x14ac:dyDescent="0.25">
      <c r="A267" s="101" t="s">
        <v>355</v>
      </c>
      <c r="B267" s="52" t="s">
        <v>356</v>
      </c>
      <c r="C267" s="78" t="s">
        <v>15</v>
      </c>
      <c r="D267" s="102">
        <v>7</v>
      </c>
      <c r="E267" s="24"/>
      <c r="F267" s="11"/>
      <c r="G267" s="96"/>
      <c r="H267" s="1"/>
      <c r="I267" s="1"/>
      <c r="J267" s="1"/>
      <c r="K267" s="1"/>
      <c r="L267" s="1"/>
      <c r="M267" s="1"/>
      <c r="N267" s="1"/>
      <c r="O267" s="1"/>
      <c r="P267" s="1"/>
      <c r="Q267" s="1"/>
      <c r="R267" s="1"/>
      <c r="S267" s="1"/>
      <c r="T267" s="1"/>
      <c r="U267" s="1"/>
      <c r="V267" s="1"/>
      <c r="W267" s="1"/>
      <c r="X267" s="1"/>
      <c r="Y267" s="1"/>
      <c r="Z267" s="1"/>
    </row>
    <row r="268" spans="1:26" ht="100.5" x14ac:dyDescent="0.25">
      <c r="A268" s="101" t="s">
        <v>357</v>
      </c>
      <c r="B268" s="30" t="s">
        <v>358</v>
      </c>
      <c r="C268" s="109" t="s">
        <v>21</v>
      </c>
      <c r="D268" s="102">
        <v>12.5</v>
      </c>
      <c r="E268" s="24"/>
      <c r="F268" s="11"/>
      <c r="G268" s="96"/>
      <c r="H268" s="1"/>
      <c r="I268" s="1"/>
      <c r="J268" s="1"/>
      <c r="K268" s="1"/>
      <c r="L268" s="1"/>
      <c r="M268" s="1"/>
      <c r="N268" s="1"/>
      <c r="O268" s="1"/>
      <c r="P268" s="1"/>
      <c r="Q268" s="1"/>
      <c r="R268" s="1"/>
      <c r="S268" s="1"/>
      <c r="T268" s="1"/>
      <c r="U268" s="1"/>
      <c r="V268" s="1"/>
      <c r="W268" s="1"/>
      <c r="X268" s="1"/>
      <c r="Y268" s="1"/>
      <c r="Z268" s="1"/>
    </row>
    <row r="269" spans="1:26" x14ac:dyDescent="0.25">
      <c r="A269" s="110"/>
      <c r="B269" s="68" t="s">
        <v>732</v>
      </c>
      <c r="C269" s="98"/>
      <c r="D269" s="99"/>
      <c r="E269" s="99"/>
      <c r="F269" s="99"/>
      <c r="G269" s="99"/>
      <c r="H269" s="1"/>
      <c r="I269" s="1"/>
      <c r="J269" s="1"/>
      <c r="K269" s="1"/>
      <c r="L269" s="1"/>
      <c r="M269" s="1"/>
      <c r="N269" s="1"/>
      <c r="O269" s="1"/>
      <c r="P269" s="1"/>
      <c r="Q269" s="1"/>
      <c r="R269" s="1"/>
      <c r="S269" s="1"/>
      <c r="T269" s="1"/>
      <c r="U269" s="1"/>
      <c r="V269" s="1"/>
      <c r="W269" s="1"/>
      <c r="X269" s="1"/>
      <c r="Y269" s="1"/>
      <c r="Z269" s="1"/>
    </row>
    <row r="270" spans="1:26" ht="71.25" x14ac:dyDescent="0.25">
      <c r="A270" s="111" t="s">
        <v>359</v>
      </c>
      <c r="B270" s="106" t="s">
        <v>360</v>
      </c>
      <c r="C270" s="8" t="s">
        <v>23</v>
      </c>
      <c r="D270" s="102">
        <v>1</v>
      </c>
      <c r="E270" s="24"/>
      <c r="F270" s="11"/>
      <c r="G270" s="96"/>
      <c r="H270" s="1"/>
      <c r="I270" s="1"/>
      <c r="J270" s="1"/>
      <c r="K270" s="1"/>
      <c r="L270" s="1"/>
      <c r="M270" s="1"/>
      <c r="N270" s="1"/>
      <c r="O270" s="1"/>
      <c r="P270" s="1"/>
      <c r="Q270" s="1"/>
      <c r="R270" s="1"/>
      <c r="S270" s="1"/>
      <c r="T270" s="1"/>
      <c r="U270" s="1"/>
      <c r="V270" s="1"/>
      <c r="W270" s="1"/>
      <c r="X270" s="1"/>
      <c r="Y270" s="1"/>
      <c r="Z270" s="1"/>
    </row>
    <row r="271" spans="1:26" ht="42.75" x14ac:dyDescent="0.25">
      <c r="A271" s="111" t="s">
        <v>361</v>
      </c>
      <c r="B271" s="106" t="s">
        <v>734</v>
      </c>
      <c r="C271" s="8" t="s">
        <v>23</v>
      </c>
      <c r="D271" s="102">
        <v>1</v>
      </c>
      <c r="E271" s="24"/>
      <c r="F271" s="11"/>
      <c r="G271" s="96"/>
      <c r="H271" s="1"/>
      <c r="I271" s="1"/>
      <c r="J271" s="1"/>
      <c r="K271" s="1"/>
      <c r="L271" s="1"/>
      <c r="M271" s="1"/>
      <c r="N271" s="1"/>
      <c r="O271" s="1"/>
      <c r="P271" s="1"/>
      <c r="Q271" s="1"/>
      <c r="R271" s="1"/>
      <c r="S271" s="1"/>
      <c r="T271" s="1"/>
      <c r="U271" s="1"/>
      <c r="V271" s="1"/>
      <c r="W271" s="1"/>
      <c r="X271" s="1"/>
      <c r="Y271" s="1"/>
      <c r="Z271" s="1"/>
    </row>
    <row r="272" spans="1:26" ht="42.75" x14ac:dyDescent="0.25">
      <c r="A272" s="111" t="s">
        <v>362</v>
      </c>
      <c r="B272" s="9" t="s">
        <v>363</v>
      </c>
      <c r="C272" s="33" t="s">
        <v>21</v>
      </c>
      <c r="D272" s="8">
        <v>70</v>
      </c>
      <c r="E272" s="24"/>
      <c r="F272" s="11"/>
      <c r="G272" s="29"/>
      <c r="H272" s="1"/>
      <c r="I272" s="1"/>
      <c r="J272" s="1"/>
      <c r="K272" s="1"/>
      <c r="L272" s="1"/>
      <c r="M272" s="1"/>
      <c r="N272" s="1"/>
      <c r="O272" s="1"/>
      <c r="P272" s="1"/>
      <c r="Q272" s="1"/>
      <c r="R272" s="1"/>
      <c r="S272" s="1"/>
      <c r="T272" s="1"/>
      <c r="U272" s="1"/>
      <c r="V272" s="1"/>
      <c r="W272" s="1"/>
      <c r="X272" s="1"/>
      <c r="Y272" s="1"/>
      <c r="Z272" s="1"/>
    </row>
    <row r="273" spans="1:26" x14ac:dyDescent="0.25">
      <c r="A273" s="111" t="s">
        <v>364</v>
      </c>
      <c r="B273" s="106" t="s">
        <v>365</v>
      </c>
      <c r="C273" s="8" t="s">
        <v>23</v>
      </c>
      <c r="D273" s="96">
        <v>7</v>
      </c>
      <c r="E273" s="24"/>
      <c r="F273" s="112"/>
      <c r="G273" s="96"/>
      <c r="H273" s="1"/>
      <c r="I273" s="1"/>
      <c r="J273" s="1"/>
      <c r="K273" s="1"/>
      <c r="L273" s="1"/>
      <c r="M273" s="1"/>
      <c r="N273" s="1"/>
      <c r="O273" s="1"/>
      <c r="P273" s="1"/>
      <c r="Q273" s="1"/>
      <c r="R273" s="1"/>
      <c r="S273" s="1"/>
      <c r="T273" s="1"/>
      <c r="U273" s="1"/>
      <c r="V273" s="1"/>
      <c r="W273" s="1"/>
      <c r="X273" s="1"/>
      <c r="Y273" s="1"/>
      <c r="Z273" s="1"/>
    </row>
    <row r="274" spans="1:26" x14ac:dyDescent="0.25">
      <c r="A274" s="111" t="s">
        <v>366</v>
      </c>
      <c r="B274" s="106" t="s">
        <v>367</v>
      </c>
      <c r="C274" s="8" t="s">
        <v>23</v>
      </c>
      <c r="D274" s="96">
        <v>4</v>
      </c>
      <c r="E274" s="24"/>
      <c r="F274" s="112"/>
      <c r="G274" s="96"/>
      <c r="H274" s="1"/>
      <c r="I274" s="1"/>
      <c r="J274" s="1"/>
      <c r="K274" s="1"/>
      <c r="L274" s="1"/>
      <c r="M274" s="1"/>
      <c r="N274" s="1"/>
      <c r="O274" s="1"/>
      <c r="P274" s="1"/>
      <c r="Q274" s="1"/>
      <c r="R274" s="1"/>
      <c r="S274" s="1"/>
      <c r="T274" s="1"/>
      <c r="U274" s="1"/>
      <c r="V274" s="1"/>
      <c r="W274" s="1"/>
      <c r="X274" s="1"/>
      <c r="Y274" s="1"/>
      <c r="Z274" s="1"/>
    </row>
    <row r="275" spans="1:26" x14ac:dyDescent="0.25">
      <c r="A275" s="83">
        <v>3.2</v>
      </c>
      <c r="B275" s="142" t="s">
        <v>368</v>
      </c>
      <c r="C275" s="98"/>
      <c r="D275" s="99"/>
      <c r="E275" s="99"/>
      <c r="F275" s="99"/>
      <c r="G275" s="99"/>
      <c r="H275" s="1"/>
      <c r="I275" s="1"/>
      <c r="J275" s="1"/>
      <c r="K275" s="1"/>
      <c r="L275" s="1"/>
      <c r="M275" s="1"/>
      <c r="N275" s="1"/>
      <c r="O275" s="1"/>
      <c r="P275" s="1"/>
      <c r="Q275" s="1"/>
      <c r="R275" s="1"/>
      <c r="S275" s="1"/>
      <c r="T275" s="1"/>
      <c r="U275" s="1"/>
      <c r="V275" s="1"/>
      <c r="W275" s="1"/>
      <c r="X275" s="1"/>
      <c r="Y275" s="1"/>
      <c r="Z275" s="1"/>
    </row>
    <row r="276" spans="1:26" ht="28.5" x14ac:dyDescent="0.25">
      <c r="A276" s="8" t="s">
        <v>369</v>
      </c>
      <c r="B276" s="9" t="s">
        <v>370</v>
      </c>
      <c r="C276" s="8" t="s">
        <v>371</v>
      </c>
      <c r="D276" s="8">
        <v>245</v>
      </c>
      <c r="E276" s="11"/>
      <c r="F276" s="11"/>
      <c r="G276" s="96"/>
      <c r="H276" s="1"/>
      <c r="I276" s="1"/>
      <c r="J276" s="1"/>
      <c r="K276" s="1"/>
      <c r="L276" s="1"/>
      <c r="M276" s="1"/>
      <c r="N276" s="1"/>
      <c r="O276" s="1"/>
      <c r="P276" s="1"/>
      <c r="Q276" s="1"/>
      <c r="R276" s="1"/>
      <c r="S276" s="1"/>
      <c r="T276" s="1"/>
      <c r="U276" s="1"/>
      <c r="V276" s="1"/>
      <c r="W276" s="1"/>
      <c r="X276" s="1"/>
      <c r="Y276" s="1"/>
      <c r="Z276" s="1"/>
    </row>
    <row r="277" spans="1:26" x14ac:dyDescent="0.25">
      <c r="A277" s="8" t="s">
        <v>372</v>
      </c>
      <c r="B277" s="9" t="s">
        <v>373</v>
      </c>
      <c r="C277" s="8" t="s">
        <v>371</v>
      </c>
      <c r="D277" s="8">
        <v>115</v>
      </c>
      <c r="E277" s="11"/>
      <c r="F277" s="11"/>
      <c r="G277" s="96"/>
      <c r="H277" s="1"/>
      <c r="I277" s="1"/>
      <c r="J277" s="1"/>
      <c r="K277" s="1"/>
      <c r="L277" s="1"/>
      <c r="M277" s="1"/>
      <c r="N277" s="1"/>
      <c r="O277" s="1"/>
      <c r="P277" s="1"/>
      <c r="Q277" s="1"/>
      <c r="R277" s="1"/>
      <c r="S277" s="1"/>
      <c r="T277" s="1"/>
      <c r="U277" s="1"/>
      <c r="V277" s="1"/>
      <c r="W277" s="1"/>
      <c r="X277" s="1"/>
      <c r="Y277" s="1"/>
      <c r="Z277" s="1"/>
    </row>
    <row r="278" spans="1:26" ht="85.5" x14ac:dyDescent="0.25">
      <c r="A278" s="8" t="s">
        <v>374</v>
      </c>
      <c r="B278" s="9" t="s">
        <v>731</v>
      </c>
      <c r="C278" s="8" t="s">
        <v>371</v>
      </c>
      <c r="D278" s="8">
        <v>130</v>
      </c>
      <c r="E278" s="11"/>
      <c r="F278" s="11"/>
      <c r="G278" s="96"/>
      <c r="H278" s="1"/>
      <c r="I278" s="1"/>
      <c r="J278" s="1"/>
      <c r="K278" s="1"/>
      <c r="L278" s="1"/>
      <c r="M278" s="1"/>
      <c r="N278" s="1"/>
      <c r="O278" s="1"/>
      <c r="P278" s="1"/>
      <c r="Q278" s="1"/>
      <c r="R278" s="1"/>
      <c r="S278" s="1"/>
      <c r="T278" s="1"/>
      <c r="U278" s="1"/>
      <c r="V278" s="1"/>
      <c r="W278" s="1"/>
      <c r="X278" s="1"/>
      <c r="Y278" s="1"/>
      <c r="Z278" s="1"/>
    </row>
    <row r="279" spans="1:26" ht="28.5" x14ac:dyDescent="0.25">
      <c r="A279" s="8" t="s">
        <v>375</v>
      </c>
      <c r="B279" s="113" t="s">
        <v>376</v>
      </c>
      <c r="C279" s="8" t="s">
        <v>23</v>
      </c>
      <c r="D279" s="10">
        <v>1</v>
      </c>
      <c r="E279" s="11"/>
      <c r="F279" s="11"/>
      <c r="G279" s="96"/>
      <c r="H279" s="1"/>
      <c r="I279" s="1"/>
      <c r="J279" s="1"/>
      <c r="K279" s="1"/>
      <c r="L279" s="1"/>
      <c r="M279" s="1"/>
      <c r="N279" s="1"/>
      <c r="O279" s="1"/>
      <c r="P279" s="1"/>
      <c r="Q279" s="1"/>
      <c r="R279" s="1"/>
      <c r="S279" s="1"/>
      <c r="T279" s="1"/>
      <c r="U279" s="1"/>
      <c r="V279" s="1"/>
      <c r="W279" s="1"/>
      <c r="X279" s="1"/>
      <c r="Y279" s="1"/>
      <c r="Z279" s="1"/>
    </row>
    <row r="280" spans="1:26" ht="28.5" x14ac:dyDescent="0.25">
      <c r="A280" s="8" t="s">
        <v>377</v>
      </c>
      <c r="B280" s="113" t="s">
        <v>378</v>
      </c>
      <c r="C280" s="8" t="s">
        <v>23</v>
      </c>
      <c r="D280" s="10">
        <v>1</v>
      </c>
      <c r="E280" s="11"/>
      <c r="F280" s="11"/>
      <c r="G280" s="96"/>
      <c r="H280" s="1"/>
      <c r="I280" s="1"/>
      <c r="J280" s="1"/>
      <c r="K280" s="1"/>
      <c r="L280" s="1"/>
      <c r="M280" s="1"/>
      <c r="N280" s="1"/>
      <c r="O280" s="1"/>
      <c r="P280" s="1"/>
      <c r="Q280" s="1"/>
      <c r="R280" s="1"/>
      <c r="S280" s="1"/>
      <c r="T280" s="1"/>
      <c r="U280" s="1"/>
      <c r="V280" s="1"/>
      <c r="W280" s="1"/>
      <c r="X280" s="1"/>
      <c r="Y280" s="1"/>
      <c r="Z280" s="1"/>
    </row>
    <row r="281" spans="1:26" ht="28.5" x14ac:dyDescent="0.25">
      <c r="A281" s="8" t="s">
        <v>379</v>
      </c>
      <c r="B281" s="113" t="s">
        <v>380</v>
      </c>
      <c r="C281" s="8" t="s">
        <v>23</v>
      </c>
      <c r="D281" s="10">
        <v>1</v>
      </c>
      <c r="E281" s="11"/>
      <c r="F281" s="11"/>
      <c r="G281" s="96"/>
      <c r="H281" s="1"/>
      <c r="I281" s="1"/>
      <c r="J281" s="1"/>
      <c r="K281" s="1"/>
      <c r="L281" s="1"/>
      <c r="M281" s="1"/>
      <c r="N281" s="1"/>
      <c r="O281" s="1"/>
      <c r="P281" s="1"/>
      <c r="Q281" s="1"/>
      <c r="R281" s="1"/>
      <c r="S281" s="1"/>
      <c r="T281" s="1"/>
      <c r="U281" s="1"/>
      <c r="V281" s="1"/>
      <c r="W281" s="1"/>
      <c r="X281" s="1"/>
      <c r="Y281" s="1"/>
      <c r="Z281" s="1"/>
    </row>
    <row r="282" spans="1:26" ht="28.5" x14ac:dyDescent="0.25">
      <c r="A282" s="8" t="s">
        <v>381</v>
      </c>
      <c r="B282" s="113" t="s">
        <v>382</v>
      </c>
      <c r="C282" s="8" t="s">
        <v>23</v>
      </c>
      <c r="D282" s="10">
        <v>4</v>
      </c>
      <c r="E282" s="11"/>
      <c r="F282" s="11"/>
      <c r="G282" s="96"/>
      <c r="H282" s="1"/>
      <c r="I282" s="1"/>
      <c r="J282" s="1"/>
      <c r="K282" s="1"/>
      <c r="L282" s="1"/>
      <c r="M282" s="1"/>
      <c r="N282" s="1"/>
      <c r="O282" s="1"/>
      <c r="P282" s="1"/>
      <c r="Q282" s="1"/>
      <c r="R282" s="1"/>
      <c r="S282" s="1"/>
      <c r="T282" s="1"/>
      <c r="U282" s="1"/>
      <c r="V282" s="1"/>
      <c r="W282" s="1"/>
      <c r="X282" s="1"/>
      <c r="Y282" s="1"/>
      <c r="Z282" s="1"/>
    </row>
    <row r="283" spans="1:26" ht="128.25" x14ac:dyDescent="0.25">
      <c r="A283" s="8" t="s">
        <v>383</v>
      </c>
      <c r="B283" s="9" t="s">
        <v>384</v>
      </c>
      <c r="C283" s="8" t="s">
        <v>23</v>
      </c>
      <c r="D283" s="8">
        <v>2</v>
      </c>
      <c r="E283" s="11"/>
      <c r="F283" s="11"/>
      <c r="G283" s="96"/>
      <c r="H283" s="1"/>
      <c r="I283" s="1"/>
      <c r="J283" s="1"/>
      <c r="K283" s="1"/>
      <c r="L283" s="1"/>
      <c r="M283" s="1"/>
      <c r="N283" s="1"/>
      <c r="O283" s="1"/>
      <c r="P283" s="1"/>
      <c r="Q283" s="1"/>
      <c r="R283" s="1"/>
      <c r="S283" s="1"/>
      <c r="T283" s="1"/>
      <c r="U283" s="1"/>
      <c r="V283" s="1"/>
      <c r="W283" s="1"/>
      <c r="X283" s="1"/>
      <c r="Y283" s="1"/>
      <c r="Z283" s="1"/>
    </row>
    <row r="284" spans="1:26" ht="28.5" x14ac:dyDescent="0.25">
      <c r="A284" s="8" t="s">
        <v>385</v>
      </c>
      <c r="B284" s="9" t="s">
        <v>386</v>
      </c>
      <c r="C284" s="8" t="s">
        <v>23</v>
      </c>
      <c r="D284" s="8">
        <v>2</v>
      </c>
      <c r="E284" s="11"/>
      <c r="F284" s="11"/>
      <c r="G284" s="96"/>
      <c r="H284" s="1"/>
      <c r="I284" s="1"/>
      <c r="J284" s="1"/>
      <c r="K284" s="1"/>
      <c r="L284" s="1"/>
      <c r="M284" s="1"/>
      <c r="N284" s="1"/>
      <c r="O284" s="1"/>
      <c r="P284" s="1"/>
      <c r="Q284" s="1"/>
      <c r="R284" s="1"/>
      <c r="S284" s="1"/>
      <c r="T284" s="1"/>
      <c r="U284" s="1"/>
      <c r="V284" s="1"/>
      <c r="W284" s="1"/>
      <c r="X284" s="1"/>
      <c r="Y284" s="1"/>
      <c r="Z284" s="1"/>
    </row>
    <row r="285" spans="1:26" ht="42.75" x14ac:dyDescent="0.25">
      <c r="A285" s="8" t="s">
        <v>387</v>
      </c>
      <c r="B285" s="9" t="s">
        <v>388</v>
      </c>
      <c r="C285" s="8" t="s">
        <v>371</v>
      </c>
      <c r="D285" s="8">
        <v>180</v>
      </c>
      <c r="E285" s="11"/>
      <c r="F285" s="11"/>
      <c r="G285" s="96"/>
      <c r="H285" s="1"/>
      <c r="I285" s="1"/>
      <c r="J285" s="1"/>
      <c r="K285" s="1"/>
      <c r="L285" s="1"/>
      <c r="M285" s="1"/>
      <c r="N285" s="1"/>
      <c r="O285" s="1"/>
      <c r="P285" s="1"/>
      <c r="Q285" s="1"/>
      <c r="R285" s="1"/>
      <c r="S285" s="1"/>
      <c r="T285" s="1"/>
      <c r="U285" s="1"/>
      <c r="V285" s="1"/>
      <c r="W285" s="1"/>
      <c r="X285" s="1"/>
      <c r="Y285" s="1"/>
      <c r="Z285" s="1"/>
    </row>
    <row r="286" spans="1:26" x14ac:dyDescent="0.25">
      <c r="A286" s="8" t="s">
        <v>389</v>
      </c>
      <c r="B286" s="113" t="s">
        <v>390</v>
      </c>
      <c r="C286" s="8" t="s">
        <v>23</v>
      </c>
      <c r="D286" s="8">
        <v>3</v>
      </c>
      <c r="E286" s="11"/>
      <c r="F286" s="11"/>
      <c r="G286" s="96"/>
      <c r="H286" s="1"/>
      <c r="I286" s="1"/>
      <c r="J286" s="1"/>
      <c r="K286" s="1"/>
      <c r="L286" s="1"/>
      <c r="M286" s="1"/>
      <c r="N286" s="1"/>
      <c r="O286" s="1"/>
      <c r="P286" s="1"/>
      <c r="Q286" s="1"/>
      <c r="R286" s="1"/>
      <c r="S286" s="1"/>
      <c r="T286" s="1"/>
      <c r="U286" s="1"/>
      <c r="V286" s="1"/>
      <c r="W286" s="1"/>
      <c r="X286" s="1"/>
      <c r="Y286" s="1"/>
      <c r="Z286" s="1"/>
    </row>
    <row r="287" spans="1:26" ht="28.5" x14ac:dyDescent="0.25">
      <c r="A287" s="8" t="s">
        <v>391</v>
      </c>
      <c r="B287" s="113" t="s">
        <v>392</v>
      </c>
      <c r="C287" s="8" t="s">
        <v>23</v>
      </c>
      <c r="D287" s="8">
        <v>50</v>
      </c>
      <c r="E287" s="11"/>
      <c r="F287" s="11"/>
      <c r="G287" s="96"/>
      <c r="H287" s="1"/>
      <c r="I287" s="1"/>
      <c r="J287" s="1"/>
      <c r="K287" s="1"/>
      <c r="L287" s="1"/>
      <c r="M287" s="1"/>
      <c r="N287" s="1"/>
      <c r="O287" s="1"/>
      <c r="P287" s="1"/>
      <c r="Q287" s="1"/>
      <c r="R287" s="1"/>
      <c r="S287" s="1"/>
      <c r="T287" s="1"/>
      <c r="U287" s="1"/>
      <c r="V287" s="1"/>
      <c r="W287" s="1"/>
      <c r="X287" s="1"/>
      <c r="Y287" s="1"/>
      <c r="Z287" s="1"/>
    </row>
    <row r="288" spans="1:26" x14ac:dyDescent="0.25">
      <c r="A288" s="8" t="s">
        <v>393</v>
      </c>
      <c r="B288" s="113" t="s">
        <v>394</v>
      </c>
      <c r="C288" s="8" t="s">
        <v>23</v>
      </c>
      <c r="D288" s="8">
        <v>1</v>
      </c>
      <c r="E288" s="11"/>
      <c r="F288" s="11"/>
      <c r="G288" s="96"/>
      <c r="H288" s="1"/>
      <c r="I288" s="1"/>
      <c r="J288" s="1"/>
      <c r="K288" s="1"/>
      <c r="L288" s="1"/>
      <c r="M288" s="1"/>
      <c r="N288" s="1"/>
      <c r="O288" s="1"/>
      <c r="P288" s="1"/>
      <c r="Q288" s="1"/>
      <c r="R288" s="1"/>
      <c r="S288" s="1"/>
      <c r="T288" s="1"/>
      <c r="U288" s="1"/>
      <c r="V288" s="1"/>
      <c r="W288" s="1"/>
      <c r="X288" s="1"/>
      <c r="Y288" s="1"/>
      <c r="Z288" s="1"/>
    </row>
    <row r="289" spans="1:26" ht="99.75" x14ac:dyDescent="0.25">
      <c r="A289" s="8" t="s">
        <v>395</v>
      </c>
      <c r="B289" s="113" t="s">
        <v>396</v>
      </c>
      <c r="C289" s="8" t="s">
        <v>23</v>
      </c>
      <c r="D289" s="8">
        <v>4</v>
      </c>
      <c r="E289" s="11"/>
      <c r="F289" s="11"/>
      <c r="G289" s="96"/>
      <c r="H289" s="1"/>
      <c r="I289" s="1"/>
      <c r="J289" s="1"/>
      <c r="K289" s="1"/>
      <c r="L289" s="1"/>
      <c r="M289" s="1"/>
      <c r="N289" s="1"/>
      <c r="O289" s="1"/>
      <c r="P289" s="1"/>
      <c r="Q289" s="1"/>
      <c r="R289" s="1"/>
      <c r="S289" s="1"/>
      <c r="T289" s="1"/>
      <c r="U289" s="1"/>
      <c r="V289" s="1"/>
      <c r="W289" s="1"/>
      <c r="X289" s="1"/>
      <c r="Y289" s="1"/>
      <c r="Z289" s="1"/>
    </row>
    <row r="290" spans="1:26" x14ac:dyDescent="0.25">
      <c r="A290" s="83">
        <v>3.3</v>
      </c>
      <c r="B290" s="36" t="s">
        <v>397</v>
      </c>
      <c r="C290" s="36"/>
      <c r="D290" s="36"/>
      <c r="E290" s="36"/>
      <c r="F290" s="36"/>
      <c r="G290" s="36"/>
      <c r="H290" s="1"/>
      <c r="I290" s="1"/>
      <c r="J290" s="1"/>
      <c r="K290" s="1"/>
      <c r="L290" s="1"/>
      <c r="M290" s="1"/>
      <c r="N290" s="1"/>
      <c r="O290" s="1"/>
      <c r="P290" s="1"/>
      <c r="Q290" s="1"/>
      <c r="R290" s="1"/>
      <c r="S290" s="1"/>
      <c r="T290" s="1"/>
      <c r="U290" s="1"/>
      <c r="V290" s="1"/>
      <c r="W290" s="1"/>
      <c r="X290" s="1"/>
      <c r="Y290" s="1"/>
      <c r="Z290" s="1"/>
    </row>
    <row r="291" spans="1:26" ht="29.25" x14ac:dyDescent="0.25">
      <c r="A291" s="8" t="s">
        <v>398</v>
      </c>
      <c r="B291" s="30" t="s">
        <v>399</v>
      </c>
      <c r="C291" s="78" t="s">
        <v>41</v>
      </c>
      <c r="D291" s="8">
        <v>215</v>
      </c>
      <c r="E291" s="24"/>
      <c r="F291" s="11"/>
      <c r="G291" s="96"/>
      <c r="H291" s="1"/>
      <c r="I291" s="1"/>
      <c r="J291" s="1"/>
      <c r="K291" s="1"/>
      <c r="L291" s="1"/>
      <c r="M291" s="1"/>
      <c r="N291" s="1"/>
      <c r="O291" s="1"/>
      <c r="P291" s="1"/>
      <c r="Q291" s="1"/>
      <c r="R291" s="1"/>
      <c r="S291" s="1"/>
      <c r="T291" s="1"/>
      <c r="U291" s="1"/>
      <c r="V291" s="1"/>
      <c r="W291" s="1"/>
      <c r="X291" s="1"/>
      <c r="Y291" s="1"/>
      <c r="Z291" s="1"/>
    </row>
    <row r="292" spans="1:26" ht="29.25" x14ac:dyDescent="0.25">
      <c r="A292" s="8" t="s">
        <v>400</v>
      </c>
      <c r="B292" s="30" t="s">
        <v>401</v>
      </c>
      <c r="C292" s="78" t="s">
        <v>41</v>
      </c>
      <c r="D292" s="8">
        <v>255</v>
      </c>
      <c r="E292" s="24"/>
      <c r="F292" s="11"/>
      <c r="G292" s="96"/>
      <c r="H292" s="1"/>
      <c r="I292" s="1"/>
      <c r="J292" s="1"/>
      <c r="K292" s="1"/>
      <c r="L292" s="1"/>
      <c r="M292" s="1"/>
      <c r="N292" s="1"/>
      <c r="O292" s="1"/>
      <c r="P292" s="1"/>
      <c r="Q292" s="1"/>
      <c r="R292" s="1"/>
      <c r="S292" s="1"/>
      <c r="T292" s="1"/>
      <c r="U292" s="1"/>
      <c r="V292" s="1"/>
      <c r="W292" s="1"/>
      <c r="X292" s="1"/>
      <c r="Y292" s="1"/>
      <c r="Z292" s="1"/>
    </row>
    <row r="293" spans="1:26" ht="43.5" x14ac:dyDescent="0.25">
      <c r="A293" s="8" t="s">
        <v>402</v>
      </c>
      <c r="B293" s="30" t="s">
        <v>403</v>
      </c>
      <c r="C293" s="8" t="s">
        <v>371</v>
      </c>
      <c r="D293" s="8">
        <v>50</v>
      </c>
      <c r="E293" s="24"/>
      <c r="F293" s="11"/>
      <c r="G293" s="96"/>
      <c r="H293" s="1"/>
      <c r="I293" s="1"/>
      <c r="J293" s="1"/>
      <c r="K293" s="1"/>
      <c r="L293" s="1"/>
      <c r="M293" s="1"/>
      <c r="N293" s="1"/>
      <c r="O293" s="1"/>
      <c r="P293" s="1"/>
      <c r="Q293" s="1"/>
      <c r="R293" s="1"/>
      <c r="S293" s="1"/>
      <c r="T293" s="1"/>
      <c r="U293" s="1"/>
      <c r="V293" s="1"/>
      <c r="W293" s="1"/>
      <c r="X293" s="1"/>
      <c r="Y293" s="1"/>
      <c r="Z293" s="1"/>
    </row>
    <row r="294" spans="1:26" ht="57.75" x14ac:dyDescent="0.25">
      <c r="A294" s="8" t="s">
        <v>404</v>
      </c>
      <c r="B294" s="30" t="s">
        <v>63</v>
      </c>
      <c r="C294" s="8" t="s">
        <v>21</v>
      </c>
      <c r="D294" s="78">
        <v>90</v>
      </c>
      <c r="E294" s="24"/>
      <c r="F294" s="11"/>
      <c r="G294" s="96"/>
      <c r="H294" s="1"/>
      <c r="I294" s="1"/>
      <c r="J294" s="1"/>
      <c r="K294" s="1"/>
      <c r="L294" s="1"/>
      <c r="M294" s="1"/>
      <c r="N294" s="1"/>
      <c r="O294" s="1"/>
      <c r="P294" s="1"/>
      <c r="Q294" s="1"/>
      <c r="R294" s="1"/>
      <c r="S294" s="1"/>
      <c r="T294" s="1"/>
      <c r="U294" s="1"/>
      <c r="V294" s="1"/>
      <c r="W294" s="1"/>
      <c r="X294" s="1"/>
      <c r="Y294" s="1"/>
      <c r="Z294" s="1"/>
    </row>
    <row r="295" spans="1:26" ht="28.5" x14ac:dyDescent="0.25">
      <c r="A295" s="8" t="s">
        <v>405</v>
      </c>
      <c r="B295" s="9" t="s">
        <v>406</v>
      </c>
      <c r="C295" s="8" t="s">
        <v>371</v>
      </c>
      <c r="D295" s="102">
        <v>300</v>
      </c>
      <c r="E295" s="11"/>
      <c r="F295" s="11"/>
      <c r="G295" s="96"/>
      <c r="H295" s="1"/>
      <c r="I295" s="1"/>
      <c r="J295" s="1"/>
      <c r="K295" s="1"/>
      <c r="L295" s="1"/>
      <c r="M295" s="1"/>
      <c r="N295" s="1"/>
      <c r="O295" s="1"/>
      <c r="P295" s="1"/>
      <c r="Q295" s="1"/>
      <c r="R295" s="1"/>
      <c r="S295" s="1"/>
      <c r="T295" s="1"/>
      <c r="U295" s="1"/>
      <c r="V295" s="1"/>
      <c r="W295" s="1"/>
      <c r="X295" s="1"/>
      <c r="Y295" s="1"/>
      <c r="Z295" s="1"/>
    </row>
    <row r="296" spans="1:26" ht="43.5" x14ac:dyDescent="0.25">
      <c r="A296" s="8" t="s">
        <v>407</v>
      </c>
      <c r="B296" s="30" t="s">
        <v>336</v>
      </c>
      <c r="C296" s="78" t="s">
        <v>21</v>
      </c>
      <c r="D296" s="78">
        <v>10</v>
      </c>
      <c r="E296" s="24"/>
      <c r="F296" s="11"/>
      <c r="G296" s="96"/>
      <c r="H296" s="1"/>
      <c r="I296" s="1"/>
      <c r="J296" s="1"/>
      <c r="K296" s="1"/>
      <c r="L296" s="1"/>
      <c r="M296" s="1"/>
      <c r="N296" s="1"/>
      <c r="O296" s="1"/>
      <c r="P296" s="1"/>
      <c r="Q296" s="1"/>
      <c r="R296" s="1"/>
      <c r="S296" s="1"/>
      <c r="T296" s="1"/>
      <c r="U296" s="1"/>
      <c r="V296" s="1"/>
      <c r="W296" s="1"/>
      <c r="X296" s="1"/>
      <c r="Y296" s="1"/>
      <c r="Z296" s="1"/>
    </row>
    <row r="297" spans="1:26" ht="114.75" x14ac:dyDescent="0.25">
      <c r="A297" s="8" t="s">
        <v>408</v>
      </c>
      <c r="B297" s="30" t="s">
        <v>409</v>
      </c>
      <c r="C297" s="78" t="s">
        <v>21</v>
      </c>
      <c r="D297" s="78">
        <v>21</v>
      </c>
      <c r="E297" s="24"/>
      <c r="F297" s="11"/>
      <c r="G297" s="96"/>
      <c r="H297" s="1"/>
      <c r="I297" s="1"/>
      <c r="J297" s="1"/>
      <c r="K297" s="1"/>
      <c r="L297" s="1"/>
      <c r="M297" s="1"/>
      <c r="N297" s="1"/>
      <c r="O297" s="1"/>
      <c r="P297" s="1"/>
      <c r="Q297" s="1"/>
      <c r="R297" s="1"/>
      <c r="S297" s="1"/>
      <c r="T297" s="1"/>
      <c r="U297" s="1"/>
      <c r="V297" s="1"/>
      <c r="W297" s="1"/>
      <c r="X297" s="1"/>
      <c r="Y297" s="1"/>
      <c r="Z297" s="1"/>
    </row>
    <row r="298" spans="1:26" ht="85.5" x14ac:dyDescent="0.25">
      <c r="A298" s="8" t="s">
        <v>410</v>
      </c>
      <c r="B298" s="9" t="s">
        <v>411</v>
      </c>
      <c r="C298" s="78" t="s">
        <v>21</v>
      </c>
      <c r="D298" s="8">
        <v>50</v>
      </c>
      <c r="E298" s="11"/>
      <c r="F298" s="11"/>
      <c r="G298" s="96"/>
      <c r="H298" s="1"/>
      <c r="I298" s="1"/>
      <c r="J298" s="1"/>
      <c r="K298" s="1"/>
      <c r="L298" s="1"/>
      <c r="M298" s="1"/>
      <c r="N298" s="1"/>
      <c r="O298" s="1"/>
      <c r="P298" s="1"/>
      <c r="Q298" s="1"/>
      <c r="R298" s="1"/>
      <c r="S298" s="1"/>
      <c r="T298" s="1"/>
      <c r="U298" s="1"/>
      <c r="V298" s="1"/>
      <c r="W298" s="1"/>
      <c r="X298" s="1"/>
      <c r="Y298" s="1"/>
      <c r="Z298" s="1"/>
    </row>
    <row r="299" spans="1:26" ht="99.75" x14ac:dyDescent="0.25">
      <c r="A299" s="8" t="s">
        <v>412</v>
      </c>
      <c r="B299" s="114" t="s">
        <v>413</v>
      </c>
      <c r="C299" s="78" t="s">
        <v>21</v>
      </c>
      <c r="D299" s="8">
        <v>15</v>
      </c>
      <c r="E299" s="11"/>
      <c r="F299" s="11"/>
      <c r="G299" s="96"/>
      <c r="H299" s="1"/>
      <c r="I299" s="1"/>
      <c r="J299" s="1"/>
      <c r="K299" s="1"/>
      <c r="L299" s="1"/>
      <c r="M299" s="1"/>
      <c r="N299" s="1"/>
      <c r="O299" s="1"/>
      <c r="P299" s="1"/>
      <c r="Q299" s="1"/>
      <c r="R299" s="1"/>
      <c r="S299" s="1"/>
      <c r="T299" s="1"/>
      <c r="U299" s="1"/>
      <c r="V299" s="1"/>
      <c r="W299" s="1"/>
      <c r="X299" s="1"/>
      <c r="Y299" s="1"/>
      <c r="Z299" s="1"/>
    </row>
    <row r="300" spans="1:26" ht="57" x14ac:dyDescent="0.25">
      <c r="A300" s="8" t="s">
        <v>414</v>
      </c>
      <c r="B300" s="114" t="s">
        <v>415</v>
      </c>
      <c r="C300" s="8" t="s">
        <v>371</v>
      </c>
      <c r="D300" s="8">
        <v>20</v>
      </c>
      <c r="E300" s="11"/>
      <c r="F300" s="11"/>
      <c r="G300" s="96"/>
      <c r="H300" s="1"/>
      <c r="I300" s="1"/>
      <c r="J300" s="1"/>
      <c r="K300" s="1"/>
      <c r="L300" s="1"/>
      <c r="M300" s="1"/>
      <c r="N300" s="1"/>
      <c r="O300" s="1"/>
      <c r="P300" s="1"/>
      <c r="Q300" s="1"/>
      <c r="R300" s="1"/>
      <c r="S300" s="1"/>
      <c r="T300" s="1"/>
      <c r="U300" s="1"/>
      <c r="V300" s="1"/>
      <c r="W300" s="1"/>
      <c r="X300" s="1"/>
      <c r="Y300" s="1"/>
      <c r="Z300" s="1"/>
    </row>
    <row r="301" spans="1:26" x14ac:dyDescent="0.25">
      <c r="A301" s="115"/>
      <c r="B301" s="142" t="s">
        <v>416</v>
      </c>
      <c r="C301" s="36"/>
      <c r="D301" s="36"/>
      <c r="E301" s="36"/>
      <c r="F301" s="36"/>
      <c r="G301" s="36"/>
      <c r="H301" s="1"/>
      <c r="I301" s="1"/>
      <c r="J301" s="1"/>
      <c r="K301" s="1"/>
      <c r="L301" s="1"/>
      <c r="M301" s="1"/>
      <c r="N301" s="1"/>
      <c r="O301" s="1"/>
      <c r="P301" s="1"/>
      <c r="Q301" s="1"/>
      <c r="R301" s="1"/>
      <c r="S301" s="1"/>
      <c r="T301" s="1"/>
      <c r="U301" s="1"/>
      <c r="V301" s="1"/>
      <c r="W301" s="1"/>
      <c r="X301" s="1"/>
      <c r="Y301" s="1"/>
      <c r="Z301" s="1"/>
    </row>
    <row r="302" spans="1:26" ht="85.5" x14ac:dyDescent="0.25">
      <c r="A302" s="8" t="s">
        <v>417</v>
      </c>
      <c r="B302" s="116" t="s">
        <v>418</v>
      </c>
      <c r="C302" s="8" t="s">
        <v>21</v>
      </c>
      <c r="D302" s="8">
        <v>40</v>
      </c>
      <c r="E302" s="11"/>
      <c r="F302" s="11"/>
      <c r="G302" s="96"/>
      <c r="H302" s="1"/>
      <c r="I302" s="1"/>
      <c r="J302" s="1"/>
      <c r="K302" s="1"/>
      <c r="L302" s="1"/>
      <c r="M302" s="1"/>
      <c r="N302" s="1"/>
      <c r="O302" s="1"/>
      <c r="P302" s="1"/>
      <c r="Q302" s="1"/>
      <c r="R302" s="1"/>
      <c r="S302" s="1"/>
      <c r="T302" s="1"/>
      <c r="U302" s="1"/>
      <c r="V302" s="1"/>
      <c r="W302" s="1"/>
      <c r="X302" s="1"/>
      <c r="Y302" s="1"/>
      <c r="Z302" s="1"/>
    </row>
    <row r="303" spans="1:26" x14ac:dyDescent="0.25">
      <c r="A303" s="6">
        <v>3.4</v>
      </c>
      <c r="B303" s="142" t="s">
        <v>419</v>
      </c>
      <c r="C303" s="36"/>
      <c r="D303" s="36"/>
      <c r="E303" s="36"/>
      <c r="F303" s="36"/>
      <c r="G303" s="36"/>
      <c r="H303" s="1"/>
      <c r="I303" s="1"/>
      <c r="J303" s="1"/>
      <c r="K303" s="1"/>
      <c r="L303" s="1"/>
      <c r="M303" s="1"/>
      <c r="N303" s="1"/>
      <c r="O303" s="1"/>
      <c r="P303" s="1"/>
      <c r="Q303" s="1"/>
      <c r="R303" s="1"/>
      <c r="S303" s="1"/>
      <c r="T303" s="1"/>
      <c r="U303" s="1"/>
      <c r="V303" s="1"/>
      <c r="W303" s="1"/>
      <c r="X303" s="1"/>
      <c r="Y303" s="1"/>
      <c r="Z303" s="1"/>
    </row>
    <row r="304" spans="1:26" ht="85.5" x14ac:dyDescent="0.25">
      <c r="A304" s="8" t="s">
        <v>420</v>
      </c>
      <c r="B304" s="113" t="s">
        <v>421</v>
      </c>
      <c r="C304" s="8" t="s">
        <v>21</v>
      </c>
      <c r="D304" s="33">
        <v>55</v>
      </c>
      <c r="E304" s="24"/>
      <c r="F304" s="11"/>
      <c r="G304" s="96"/>
      <c r="H304" s="1"/>
      <c r="I304" s="1"/>
      <c r="J304" s="1"/>
      <c r="K304" s="1"/>
      <c r="L304" s="1"/>
      <c r="M304" s="1"/>
      <c r="N304" s="1"/>
      <c r="O304" s="1"/>
      <c r="P304" s="1"/>
      <c r="Q304" s="1"/>
      <c r="R304" s="1"/>
      <c r="S304" s="1"/>
      <c r="T304" s="1"/>
      <c r="U304" s="1"/>
      <c r="V304" s="1"/>
      <c r="W304" s="1"/>
      <c r="X304" s="1"/>
      <c r="Y304" s="1"/>
      <c r="Z304" s="1"/>
    </row>
    <row r="305" spans="1:26" ht="128.25" x14ac:dyDescent="0.25">
      <c r="A305" s="8" t="s">
        <v>422</v>
      </c>
      <c r="B305" s="9" t="s">
        <v>423</v>
      </c>
      <c r="C305" s="8" t="s">
        <v>371</v>
      </c>
      <c r="D305" s="8">
        <v>135</v>
      </c>
      <c r="E305" s="11"/>
      <c r="F305" s="11"/>
      <c r="G305" s="96"/>
      <c r="H305" s="1"/>
      <c r="I305" s="1"/>
      <c r="J305" s="1"/>
      <c r="K305" s="1"/>
      <c r="L305" s="1"/>
      <c r="M305" s="1"/>
      <c r="N305" s="1"/>
      <c r="O305" s="1"/>
      <c r="P305" s="1"/>
      <c r="Q305" s="1"/>
      <c r="R305" s="1"/>
      <c r="S305" s="1"/>
      <c r="T305" s="1"/>
      <c r="U305" s="1"/>
      <c r="V305" s="1"/>
      <c r="W305" s="1"/>
      <c r="X305" s="1"/>
      <c r="Y305" s="1"/>
      <c r="Z305" s="1"/>
    </row>
    <row r="306" spans="1:26" ht="57.75" x14ac:dyDescent="0.25">
      <c r="A306" s="8" t="s">
        <v>424</v>
      </c>
      <c r="B306" s="30" t="s">
        <v>425</v>
      </c>
      <c r="C306" s="78" t="s">
        <v>21</v>
      </c>
      <c r="D306" s="8">
        <v>75</v>
      </c>
      <c r="E306" s="24"/>
      <c r="F306" s="11"/>
      <c r="G306" s="96"/>
      <c r="H306" s="1"/>
      <c r="I306" s="1"/>
      <c r="J306" s="1"/>
      <c r="K306" s="1"/>
      <c r="L306" s="1"/>
      <c r="M306" s="1"/>
      <c r="N306" s="1"/>
      <c r="O306" s="1"/>
      <c r="P306" s="1"/>
      <c r="Q306" s="1"/>
      <c r="R306" s="1"/>
      <c r="S306" s="1"/>
      <c r="T306" s="1"/>
      <c r="U306" s="1"/>
      <c r="V306" s="1"/>
      <c r="W306" s="1"/>
      <c r="X306" s="1"/>
      <c r="Y306" s="1"/>
      <c r="Z306" s="1"/>
    </row>
    <row r="307" spans="1:26" x14ac:dyDescent="0.25">
      <c r="A307" s="8" t="s">
        <v>426</v>
      </c>
      <c r="B307" s="9" t="s">
        <v>427</v>
      </c>
      <c r="C307" s="8" t="s">
        <v>371</v>
      </c>
      <c r="D307" s="8">
        <v>320</v>
      </c>
      <c r="E307" s="11"/>
      <c r="F307" s="11"/>
      <c r="G307" s="96"/>
      <c r="H307" s="1"/>
      <c r="I307" s="1"/>
      <c r="J307" s="1"/>
      <c r="K307" s="1"/>
      <c r="L307" s="1"/>
      <c r="M307" s="1"/>
      <c r="N307" s="1"/>
      <c r="O307" s="1"/>
      <c r="P307" s="1"/>
      <c r="Q307" s="1"/>
      <c r="R307" s="1"/>
      <c r="S307" s="1"/>
      <c r="T307" s="1"/>
      <c r="U307" s="1"/>
      <c r="V307" s="1"/>
      <c r="W307" s="1"/>
      <c r="X307" s="1"/>
      <c r="Y307" s="1"/>
      <c r="Z307" s="1"/>
    </row>
    <row r="308" spans="1:26" x14ac:dyDescent="0.25">
      <c r="A308" s="117">
        <v>3.5</v>
      </c>
      <c r="B308" s="36" t="s">
        <v>428</v>
      </c>
      <c r="C308" s="36"/>
      <c r="D308" s="6"/>
      <c r="E308" s="36"/>
      <c r="F308" s="36"/>
      <c r="G308" s="36"/>
      <c r="H308" s="1"/>
      <c r="I308" s="1"/>
      <c r="J308" s="1"/>
      <c r="K308" s="1"/>
      <c r="L308" s="1"/>
      <c r="M308" s="1"/>
      <c r="N308" s="1"/>
      <c r="O308" s="1"/>
      <c r="P308" s="1"/>
      <c r="Q308" s="1"/>
      <c r="R308" s="1"/>
      <c r="S308" s="1"/>
      <c r="T308" s="1"/>
      <c r="U308" s="1"/>
      <c r="V308" s="1"/>
      <c r="W308" s="1"/>
      <c r="X308" s="1"/>
      <c r="Y308" s="1"/>
      <c r="Z308" s="1"/>
    </row>
    <row r="309" spans="1:26" ht="42.75" x14ac:dyDescent="0.25">
      <c r="A309" s="118" t="s">
        <v>429</v>
      </c>
      <c r="B309" s="9" t="s">
        <v>430</v>
      </c>
      <c r="C309" s="8" t="s">
        <v>23</v>
      </c>
      <c r="D309" s="96">
        <v>1</v>
      </c>
      <c r="E309" s="24"/>
      <c r="F309" s="24"/>
      <c r="G309" s="96"/>
      <c r="H309" s="1"/>
      <c r="I309" s="1"/>
      <c r="J309" s="1"/>
      <c r="K309" s="1"/>
      <c r="L309" s="1"/>
      <c r="M309" s="1"/>
      <c r="N309" s="1"/>
      <c r="O309" s="1"/>
      <c r="P309" s="1"/>
      <c r="Q309" s="1"/>
      <c r="R309" s="1"/>
      <c r="S309" s="1"/>
      <c r="T309" s="1"/>
      <c r="U309" s="1"/>
      <c r="V309" s="1"/>
      <c r="W309" s="1"/>
      <c r="X309" s="1"/>
      <c r="Y309" s="1"/>
      <c r="Z309" s="1"/>
    </row>
    <row r="310" spans="1:26" x14ac:dyDescent="0.25">
      <c r="A310" s="118" t="s">
        <v>431</v>
      </c>
      <c r="B310" s="9" t="s">
        <v>432</v>
      </c>
      <c r="C310" s="8" t="s">
        <v>23</v>
      </c>
      <c r="D310" s="96">
        <v>5</v>
      </c>
      <c r="E310" s="24"/>
      <c r="F310" s="24"/>
      <c r="G310" s="96"/>
      <c r="H310" s="1"/>
      <c r="I310" s="1"/>
      <c r="J310" s="1"/>
      <c r="K310" s="1"/>
      <c r="L310" s="1"/>
      <c r="M310" s="1"/>
      <c r="N310" s="1"/>
      <c r="O310" s="1"/>
      <c r="P310" s="1"/>
      <c r="Q310" s="1"/>
      <c r="R310" s="1"/>
      <c r="S310" s="1"/>
      <c r="T310" s="1"/>
      <c r="U310" s="1"/>
      <c r="V310" s="1"/>
      <c r="W310" s="1"/>
      <c r="X310" s="1"/>
      <c r="Y310" s="1"/>
      <c r="Z310" s="1"/>
    </row>
    <row r="311" spans="1:26" x14ac:dyDescent="0.25">
      <c r="A311" s="118" t="s">
        <v>433</v>
      </c>
      <c r="B311" s="9" t="s">
        <v>434</v>
      </c>
      <c r="C311" s="8" t="s">
        <v>23</v>
      </c>
      <c r="D311" s="96">
        <v>1</v>
      </c>
      <c r="E311" s="24"/>
      <c r="F311" s="24"/>
      <c r="G311" s="96"/>
      <c r="H311" s="1"/>
      <c r="I311" s="1"/>
      <c r="J311" s="1"/>
      <c r="K311" s="1"/>
      <c r="L311" s="1"/>
      <c r="M311" s="1"/>
      <c r="N311" s="1"/>
      <c r="O311" s="1"/>
      <c r="P311" s="1"/>
      <c r="Q311" s="1"/>
      <c r="R311" s="1"/>
      <c r="S311" s="1"/>
      <c r="T311" s="1"/>
      <c r="U311" s="1"/>
      <c r="V311" s="1"/>
      <c r="W311" s="1"/>
      <c r="X311" s="1"/>
      <c r="Y311" s="1"/>
      <c r="Z311" s="1"/>
    </row>
    <row r="312" spans="1:26" x14ac:dyDescent="0.25">
      <c r="A312" s="93">
        <v>4</v>
      </c>
      <c r="B312" s="119" t="s">
        <v>435</v>
      </c>
      <c r="C312" s="120"/>
      <c r="D312" s="120"/>
      <c r="E312" s="120"/>
      <c r="F312" s="120"/>
      <c r="G312" s="95"/>
      <c r="H312" s="1"/>
      <c r="I312" s="1"/>
      <c r="J312" s="1"/>
      <c r="K312" s="1"/>
      <c r="L312" s="1"/>
      <c r="M312" s="1"/>
      <c r="N312" s="1"/>
      <c r="O312" s="1"/>
      <c r="P312" s="1"/>
      <c r="Q312" s="1"/>
      <c r="R312" s="1"/>
      <c r="S312" s="1"/>
      <c r="T312" s="1"/>
      <c r="U312" s="1"/>
      <c r="V312" s="1"/>
      <c r="W312" s="1"/>
      <c r="X312" s="1"/>
      <c r="Y312" s="1"/>
      <c r="Z312" s="1"/>
    </row>
    <row r="313" spans="1:26" x14ac:dyDescent="0.25">
      <c r="A313" s="6">
        <v>4.0999999999999996</v>
      </c>
      <c r="B313" s="21" t="s">
        <v>436</v>
      </c>
      <c r="C313" s="21"/>
      <c r="D313" s="21"/>
      <c r="E313" s="21"/>
      <c r="F313" s="21"/>
      <c r="G313" s="21"/>
      <c r="H313" s="1"/>
      <c r="I313" s="1"/>
      <c r="J313" s="1"/>
      <c r="K313" s="1"/>
      <c r="L313" s="1"/>
      <c r="M313" s="1"/>
      <c r="N313" s="1"/>
      <c r="O313" s="1"/>
      <c r="P313" s="1"/>
      <c r="Q313" s="1"/>
      <c r="R313" s="1"/>
      <c r="S313" s="1"/>
      <c r="T313" s="1"/>
      <c r="U313" s="1"/>
      <c r="V313" s="1"/>
      <c r="W313" s="1"/>
      <c r="X313" s="1"/>
      <c r="Y313" s="1"/>
      <c r="Z313" s="1"/>
    </row>
    <row r="314" spans="1:26" ht="57" x14ac:dyDescent="0.25">
      <c r="A314" s="33" t="s">
        <v>437</v>
      </c>
      <c r="B314" s="116" t="s">
        <v>438</v>
      </c>
      <c r="C314" s="8" t="s">
        <v>439</v>
      </c>
      <c r="D314" s="8">
        <v>1</v>
      </c>
      <c r="E314" s="11"/>
      <c r="F314" s="11"/>
      <c r="G314" s="43"/>
      <c r="H314" s="1"/>
      <c r="I314" s="1"/>
      <c r="J314" s="1"/>
      <c r="K314" s="1"/>
      <c r="L314" s="1"/>
      <c r="M314" s="1"/>
      <c r="N314" s="1"/>
      <c r="O314" s="1"/>
      <c r="P314" s="1"/>
      <c r="Q314" s="1"/>
      <c r="R314" s="1"/>
      <c r="S314" s="1"/>
      <c r="T314" s="1"/>
      <c r="U314" s="1"/>
      <c r="V314" s="1"/>
      <c r="W314" s="1"/>
      <c r="X314" s="1"/>
      <c r="Y314" s="1"/>
      <c r="Z314" s="1"/>
    </row>
    <row r="315" spans="1:26" ht="57" x14ac:dyDescent="0.25">
      <c r="A315" s="33" t="s">
        <v>440</v>
      </c>
      <c r="B315" s="116" t="s">
        <v>441</v>
      </c>
      <c r="C315" s="8" t="s">
        <v>442</v>
      </c>
      <c r="D315" s="8">
        <v>1</v>
      </c>
      <c r="E315" s="11"/>
      <c r="F315" s="11"/>
      <c r="G315" s="43"/>
      <c r="H315" s="1"/>
      <c r="I315" s="1"/>
      <c r="J315" s="1"/>
      <c r="K315" s="1"/>
      <c r="L315" s="1"/>
      <c r="M315" s="1"/>
      <c r="N315" s="1"/>
      <c r="O315" s="1"/>
      <c r="P315" s="1"/>
      <c r="Q315" s="1"/>
      <c r="R315" s="1"/>
      <c r="S315" s="1"/>
      <c r="T315" s="1"/>
      <c r="U315" s="1"/>
      <c r="V315" s="1"/>
      <c r="W315" s="1"/>
      <c r="X315" s="1"/>
      <c r="Y315" s="1"/>
      <c r="Z315" s="1"/>
    </row>
    <row r="316" spans="1:26" ht="99.75" x14ac:dyDescent="0.25">
      <c r="A316" s="33" t="s">
        <v>443</v>
      </c>
      <c r="B316" s="116" t="s">
        <v>444</v>
      </c>
      <c r="C316" s="8" t="s">
        <v>442</v>
      </c>
      <c r="D316" s="8">
        <v>32</v>
      </c>
      <c r="E316" s="11"/>
      <c r="F316" s="11"/>
      <c r="G316" s="43"/>
      <c r="H316" s="1"/>
      <c r="I316" s="1"/>
      <c r="J316" s="1"/>
      <c r="K316" s="1"/>
      <c r="L316" s="1"/>
      <c r="M316" s="1"/>
      <c r="N316" s="1"/>
      <c r="O316" s="1"/>
      <c r="P316" s="1"/>
      <c r="Q316" s="1"/>
      <c r="R316" s="1"/>
      <c r="S316" s="1"/>
      <c r="T316" s="1"/>
      <c r="U316" s="1"/>
      <c r="V316" s="1"/>
      <c r="W316" s="1"/>
      <c r="X316" s="1"/>
      <c r="Y316" s="1"/>
      <c r="Z316" s="1"/>
    </row>
    <row r="317" spans="1:26" ht="57" x14ac:dyDescent="0.25">
      <c r="A317" s="33" t="s">
        <v>445</v>
      </c>
      <c r="B317" s="116" t="s">
        <v>446</v>
      </c>
      <c r="C317" s="8" t="s">
        <v>442</v>
      </c>
      <c r="D317" s="8">
        <v>15</v>
      </c>
      <c r="E317" s="11"/>
      <c r="F317" s="11"/>
      <c r="G317" s="43"/>
      <c r="H317" s="1"/>
      <c r="I317" s="1"/>
      <c r="J317" s="1"/>
      <c r="K317" s="1"/>
      <c r="L317" s="1"/>
      <c r="M317" s="1"/>
      <c r="N317" s="1"/>
      <c r="O317" s="1"/>
      <c r="P317" s="1"/>
      <c r="Q317" s="1"/>
      <c r="R317" s="1"/>
      <c r="S317" s="1"/>
      <c r="T317" s="1"/>
      <c r="U317" s="1"/>
      <c r="V317" s="1"/>
      <c r="W317" s="1"/>
      <c r="X317" s="1"/>
      <c r="Y317" s="1"/>
      <c r="Z317" s="1"/>
    </row>
    <row r="318" spans="1:26" ht="99.75" x14ac:dyDescent="0.25">
      <c r="A318" s="33" t="s">
        <v>447</v>
      </c>
      <c r="B318" s="116" t="s">
        <v>448</v>
      </c>
      <c r="C318" s="8" t="s">
        <v>442</v>
      </c>
      <c r="D318" s="8">
        <v>25</v>
      </c>
      <c r="E318" s="11"/>
      <c r="F318" s="11"/>
      <c r="G318" s="43"/>
      <c r="H318" s="1"/>
      <c r="I318" s="1"/>
      <c r="J318" s="1"/>
      <c r="K318" s="1"/>
      <c r="L318" s="1"/>
      <c r="M318" s="1"/>
      <c r="N318" s="1"/>
      <c r="O318" s="1"/>
      <c r="P318" s="1"/>
      <c r="Q318" s="1"/>
      <c r="R318" s="1"/>
      <c r="S318" s="1"/>
      <c r="T318" s="1"/>
      <c r="U318" s="1"/>
      <c r="V318" s="1"/>
      <c r="W318" s="1"/>
      <c r="X318" s="1"/>
      <c r="Y318" s="1"/>
      <c r="Z318" s="1"/>
    </row>
    <row r="319" spans="1:26" ht="42.75" x14ac:dyDescent="0.25">
      <c r="A319" s="33" t="s">
        <v>449</v>
      </c>
      <c r="B319" s="116" t="s">
        <v>450</v>
      </c>
      <c r="C319" s="8" t="s">
        <v>442</v>
      </c>
      <c r="D319" s="8">
        <v>4</v>
      </c>
      <c r="E319" s="11"/>
      <c r="F319" s="11"/>
      <c r="G319" s="43"/>
      <c r="H319" s="1"/>
      <c r="I319" s="1"/>
      <c r="J319" s="1"/>
      <c r="K319" s="1"/>
      <c r="L319" s="1"/>
      <c r="M319" s="1"/>
      <c r="N319" s="1"/>
      <c r="O319" s="1"/>
      <c r="P319" s="1"/>
      <c r="Q319" s="1"/>
      <c r="R319" s="1"/>
      <c r="S319" s="1"/>
      <c r="T319" s="1"/>
      <c r="U319" s="1"/>
      <c r="V319" s="1"/>
      <c r="W319" s="1"/>
      <c r="X319" s="1"/>
      <c r="Y319" s="1"/>
      <c r="Z319" s="1"/>
    </row>
    <row r="320" spans="1:26" ht="57" x14ac:dyDescent="0.25">
      <c r="A320" s="33" t="s">
        <v>451</v>
      </c>
      <c r="B320" s="116" t="s">
        <v>452</v>
      </c>
      <c r="C320" s="8" t="s">
        <v>442</v>
      </c>
      <c r="D320" s="8">
        <v>9</v>
      </c>
      <c r="E320" s="11"/>
      <c r="F320" s="11"/>
      <c r="G320" s="43"/>
      <c r="H320" s="1"/>
      <c r="I320" s="1"/>
      <c r="J320" s="1"/>
      <c r="K320" s="1"/>
      <c r="L320" s="1"/>
      <c r="M320" s="1"/>
      <c r="N320" s="1"/>
      <c r="O320" s="1"/>
      <c r="P320" s="1"/>
      <c r="Q320" s="1"/>
      <c r="R320" s="1"/>
      <c r="S320" s="1"/>
      <c r="T320" s="1"/>
      <c r="U320" s="1"/>
      <c r="V320" s="1"/>
      <c r="W320" s="1"/>
      <c r="X320" s="1"/>
      <c r="Y320" s="1"/>
      <c r="Z320" s="1"/>
    </row>
    <row r="321" spans="1:26" ht="57" x14ac:dyDescent="0.25">
      <c r="A321" s="33" t="s">
        <v>453</v>
      </c>
      <c r="B321" s="116" t="s">
        <v>454</v>
      </c>
      <c r="C321" s="8" t="s">
        <v>442</v>
      </c>
      <c r="D321" s="8">
        <v>6</v>
      </c>
      <c r="E321" s="11"/>
      <c r="F321" s="11"/>
      <c r="G321" s="43"/>
      <c r="H321" s="1"/>
      <c r="I321" s="1"/>
      <c r="J321" s="1"/>
      <c r="K321" s="1"/>
      <c r="L321" s="1"/>
      <c r="M321" s="1"/>
      <c r="N321" s="1"/>
      <c r="O321" s="1"/>
      <c r="P321" s="1"/>
      <c r="Q321" s="1"/>
      <c r="R321" s="1"/>
      <c r="S321" s="1"/>
      <c r="T321" s="1"/>
      <c r="U321" s="1"/>
      <c r="V321" s="1"/>
      <c r="W321" s="1"/>
      <c r="X321" s="1"/>
      <c r="Y321" s="1"/>
      <c r="Z321" s="1"/>
    </row>
    <row r="322" spans="1:26" ht="85.5" x14ac:dyDescent="0.25">
      <c r="A322" s="33" t="s">
        <v>455</v>
      </c>
      <c r="B322" s="116" t="s">
        <v>456</v>
      </c>
      <c r="C322" s="8" t="s">
        <v>442</v>
      </c>
      <c r="D322" s="8">
        <v>15</v>
      </c>
      <c r="E322" s="11"/>
      <c r="F322" s="11"/>
      <c r="G322" s="43"/>
      <c r="H322" s="1"/>
      <c r="I322" s="1"/>
      <c r="J322" s="1"/>
      <c r="K322" s="1"/>
      <c r="L322" s="1"/>
      <c r="M322" s="1"/>
      <c r="N322" s="1"/>
      <c r="O322" s="1"/>
      <c r="P322" s="1"/>
      <c r="Q322" s="1"/>
      <c r="R322" s="1"/>
      <c r="S322" s="1"/>
      <c r="T322" s="1"/>
      <c r="U322" s="1"/>
      <c r="V322" s="1"/>
      <c r="W322" s="1"/>
      <c r="X322" s="1"/>
      <c r="Y322" s="1"/>
      <c r="Z322" s="1"/>
    </row>
    <row r="323" spans="1:26" ht="85.5" x14ac:dyDescent="0.25">
      <c r="A323" s="33" t="s">
        <v>457</v>
      </c>
      <c r="B323" s="116" t="s">
        <v>458</v>
      </c>
      <c r="C323" s="8" t="s">
        <v>442</v>
      </c>
      <c r="D323" s="8">
        <v>8</v>
      </c>
      <c r="E323" s="11"/>
      <c r="F323" s="11"/>
      <c r="G323" s="43"/>
      <c r="H323" s="1"/>
      <c r="I323" s="1"/>
      <c r="J323" s="1"/>
      <c r="K323" s="1"/>
      <c r="L323" s="1"/>
      <c r="M323" s="1"/>
      <c r="N323" s="1"/>
      <c r="O323" s="1"/>
      <c r="P323" s="1"/>
      <c r="Q323" s="1"/>
      <c r="R323" s="1"/>
      <c r="S323" s="1"/>
      <c r="T323" s="1"/>
      <c r="U323" s="1"/>
      <c r="V323" s="1"/>
      <c r="W323" s="1"/>
      <c r="X323" s="1"/>
      <c r="Y323" s="1"/>
      <c r="Z323" s="1"/>
    </row>
    <row r="324" spans="1:26" ht="85.5" x14ac:dyDescent="0.25">
      <c r="A324" s="33" t="s">
        <v>459</v>
      </c>
      <c r="B324" s="116" t="s">
        <v>460</v>
      </c>
      <c r="C324" s="8" t="s">
        <v>442</v>
      </c>
      <c r="D324" s="8">
        <v>2</v>
      </c>
      <c r="E324" s="11"/>
      <c r="F324" s="11"/>
      <c r="G324" s="43"/>
      <c r="H324" s="1"/>
      <c r="I324" s="1"/>
      <c r="J324" s="1"/>
      <c r="K324" s="1"/>
      <c r="L324" s="1"/>
      <c r="M324" s="1"/>
      <c r="N324" s="1"/>
      <c r="O324" s="1"/>
      <c r="P324" s="1"/>
      <c r="Q324" s="1"/>
      <c r="R324" s="1"/>
      <c r="S324" s="1"/>
      <c r="T324" s="1"/>
      <c r="U324" s="1"/>
      <c r="V324" s="1"/>
      <c r="W324" s="1"/>
      <c r="X324" s="1"/>
      <c r="Y324" s="1"/>
      <c r="Z324" s="1"/>
    </row>
    <row r="325" spans="1:26" ht="85.5" x14ac:dyDescent="0.25">
      <c r="A325" s="33" t="s">
        <v>461</v>
      </c>
      <c r="B325" s="116" t="s">
        <v>462</v>
      </c>
      <c r="C325" s="8" t="s">
        <v>442</v>
      </c>
      <c r="D325" s="8">
        <f>8*8</f>
        <v>64</v>
      </c>
      <c r="E325" s="11"/>
      <c r="F325" s="11"/>
      <c r="G325" s="43"/>
      <c r="H325" s="1"/>
      <c r="I325" s="1"/>
      <c r="J325" s="1"/>
      <c r="K325" s="1"/>
      <c r="L325" s="1"/>
      <c r="M325" s="1"/>
      <c r="N325" s="1"/>
      <c r="O325" s="1"/>
      <c r="P325" s="1"/>
      <c r="Q325" s="1"/>
      <c r="R325" s="1"/>
      <c r="S325" s="1"/>
      <c r="T325" s="1"/>
      <c r="U325" s="1"/>
      <c r="V325" s="1"/>
      <c r="W325" s="1"/>
      <c r="X325" s="1"/>
      <c r="Y325" s="1"/>
      <c r="Z325" s="1"/>
    </row>
    <row r="326" spans="1:26" ht="85.5" x14ac:dyDescent="0.25">
      <c r="A326" s="33" t="s">
        <v>463</v>
      </c>
      <c r="B326" s="116" t="s">
        <v>464</v>
      </c>
      <c r="C326" s="8" t="s">
        <v>442</v>
      </c>
      <c r="D326" s="8">
        <v>8</v>
      </c>
      <c r="E326" s="11"/>
      <c r="F326" s="11"/>
      <c r="G326" s="43"/>
      <c r="H326" s="1"/>
      <c r="I326" s="1"/>
      <c r="J326" s="1"/>
      <c r="K326" s="1"/>
      <c r="L326" s="1"/>
      <c r="M326" s="1"/>
      <c r="N326" s="1"/>
      <c r="O326" s="1"/>
      <c r="P326" s="1"/>
      <c r="Q326" s="1"/>
      <c r="R326" s="1"/>
      <c r="S326" s="1"/>
      <c r="T326" s="1"/>
      <c r="U326" s="1"/>
      <c r="V326" s="1"/>
      <c r="W326" s="1"/>
      <c r="X326" s="1"/>
      <c r="Y326" s="1"/>
      <c r="Z326" s="1"/>
    </row>
    <row r="327" spans="1:26" ht="85.5" x14ac:dyDescent="0.25">
      <c r="A327" s="33" t="s">
        <v>465</v>
      </c>
      <c r="B327" s="116" t="s">
        <v>466</v>
      </c>
      <c r="C327" s="8" t="s">
        <v>442</v>
      </c>
      <c r="D327" s="8">
        <v>1</v>
      </c>
      <c r="E327" s="11"/>
      <c r="F327" s="11"/>
      <c r="G327" s="43"/>
      <c r="H327" s="1"/>
      <c r="I327" s="1"/>
      <c r="J327" s="1"/>
      <c r="K327" s="1"/>
      <c r="L327" s="1"/>
      <c r="M327" s="1"/>
      <c r="N327" s="1"/>
      <c r="O327" s="1"/>
      <c r="P327" s="1"/>
      <c r="Q327" s="1"/>
      <c r="R327" s="1"/>
      <c r="S327" s="1"/>
      <c r="T327" s="1"/>
      <c r="U327" s="1"/>
      <c r="V327" s="1"/>
      <c r="W327" s="1"/>
      <c r="X327" s="1"/>
      <c r="Y327" s="1"/>
      <c r="Z327" s="1"/>
    </row>
    <row r="328" spans="1:26" ht="71.25" x14ac:dyDescent="0.25">
      <c r="A328" s="33" t="s">
        <v>467</v>
      </c>
      <c r="B328" s="116" t="s">
        <v>468</v>
      </c>
      <c r="C328" s="8" t="s">
        <v>442</v>
      </c>
      <c r="D328" s="8">
        <f>8*3</f>
        <v>24</v>
      </c>
      <c r="E328" s="11"/>
      <c r="F328" s="11"/>
      <c r="G328" s="43"/>
      <c r="H328" s="1"/>
      <c r="I328" s="1"/>
      <c r="J328" s="1"/>
      <c r="K328" s="1"/>
      <c r="L328" s="1"/>
      <c r="M328" s="1"/>
      <c r="N328" s="1"/>
      <c r="O328" s="1"/>
      <c r="P328" s="1"/>
      <c r="Q328" s="1"/>
      <c r="R328" s="1"/>
      <c r="S328" s="1"/>
      <c r="T328" s="1"/>
      <c r="U328" s="1"/>
      <c r="V328" s="1"/>
      <c r="W328" s="1"/>
      <c r="X328" s="1"/>
      <c r="Y328" s="1"/>
      <c r="Z328" s="1"/>
    </row>
    <row r="329" spans="1:26" ht="99.75" x14ac:dyDescent="0.25">
      <c r="A329" s="33" t="s">
        <v>469</v>
      </c>
      <c r="B329" s="153" t="s">
        <v>470</v>
      </c>
      <c r="C329" s="8" t="s">
        <v>442</v>
      </c>
      <c r="D329" s="8">
        <v>2</v>
      </c>
      <c r="E329" s="11"/>
      <c r="F329" s="11"/>
      <c r="G329" s="43"/>
      <c r="H329" s="1"/>
      <c r="I329" s="1"/>
      <c r="J329" s="1"/>
      <c r="K329" s="1"/>
      <c r="L329" s="1"/>
      <c r="M329" s="1"/>
      <c r="N329" s="1"/>
      <c r="O329" s="1"/>
      <c r="P329" s="1"/>
      <c r="Q329" s="1"/>
      <c r="R329" s="1"/>
      <c r="S329" s="1"/>
      <c r="T329" s="1"/>
      <c r="U329" s="1"/>
      <c r="V329" s="1"/>
      <c r="W329" s="1"/>
      <c r="X329" s="1"/>
      <c r="Y329" s="1"/>
      <c r="Z329" s="1"/>
    </row>
    <row r="330" spans="1:26" x14ac:dyDescent="0.25">
      <c r="A330" s="6">
        <v>4.2</v>
      </c>
      <c r="B330" s="21" t="s">
        <v>471</v>
      </c>
      <c r="C330" s="21"/>
      <c r="D330" s="21"/>
      <c r="E330" s="21"/>
      <c r="F330" s="21"/>
      <c r="G330" s="21"/>
      <c r="H330" s="1"/>
      <c r="I330" s="1"/>
      <c r="J330" s="1"/>
      <c r="K330" s="1"/>
      <c r="L330" s="1"/>
      <c r="M330" s="1"/>
      <c r="N330" s="1"/>
      <c r="O330" s="1"/>
      <c r="P330" s="1"/>
      <c r="Q330" s="1"/>
      <c r="R330" s="1"/>
      <c r="S330" s="1"/>
      <c r="T330" s="1"/>
      <c r="U330" s="1"/>
      <c r="V330" s="1"/>
      <c r="W330" s="1"/>
      <c r="X330" s="1"/>
      <c r="Y330" s="1"/>
      <c r="Z330" s="1"/>
    </row>
    <row r="331" spans="1:26" ht="57" x14ac:dyDescent="0.25">
      <c r="A331" s="33" t="s">
        <v>472</v>
      </c>
      <c r="B331" s="116" t="s">
        <v>473</v>
      </c>
      <c r="C331" s="8" t="s">
        <v>442</v>
      </c>
      <c r="D331" s="8">
        <v>1</v>
      </c>
      <c r="E331" s="11"/>
      <c r="F331" s="11"/>
      <c r="G331" s="43"/>
      <c r="H331" s="1"/>
      <c r="I331" s="1"/>
      <c r="J331" s="1"/>
      <c r="K331" s="1"/>
      <c r="L331" s="1"/>
      <c r="M331" s="1"/>
      <c r="N331" s="1"/>
      <c r="O331" s="1"/>
      <c r="P331" s="1"/>
      <c r="Q331" s="1"/>
      <c r="R331" s="1"/>
      <c r="S331" s="1"/>
      <c r="T331" s="1"/>
      <c r="U331" s="1"/>
      <c r="V331" s="1"/>
      <c r="W331" s="1"/>
      <c r="X331" s="1"/>
      <c r="Y331" s="1"/>
      <c r="Z331" s="1"/>
    </row>
    <row r="332" spans="1:26" ht="57" x14ac:dyDescent="0.25">
      <c r="A332" s="33" t="s">
        <v>474</v>
      </c>
      <c r="B332" s="116" t="s">
        <v>446</v>
      </c>
      <c r="C332" s="8" t="s">
        <v>442</v>
      </c>
      <c r="D332" s="8">
        <v>1</v>
      </c>
      <c r="E332" s="11"/>
      <c r="F332" s="11"/>
      <c r="G332" s="43"/>
      <c r="H332" s="1"/>
      <c r="I332" s="1"/>
      <c r="J332" s="1"/>
      <c r="K332" s="1"/>
      <c r="L332" s="1"/>
      <c r="M332" s="1"/>
      <c r="N332" s="1"/>
      <c r="O332" s="1"/>
      <c r="P332" s="1"/>
      <c r="Q332" s="1"/>
      <c r="R332" s="1"/>
      <c r="S332" s="1"/>
      <c r="T332" s="1"/>
      <c r="U332" s="1"/>
      <c r="V332" s="1"/>
      <c r="W332" s="1"/>
      <c r="X332" s="1"/>
      <c r="Y332" s="1"/>
      <c r="Z332" s="1"/>
    </row>
    <row r="333" spans="1:26" ht="85.5" x14ac:dyDescent="0.25">
      <c r="A333" s="33" t="s">
        <v>475</v>
      </c>
      <c r="B333" s="116" t="s">
        <v>456</v>
      </c>
      <c r="C333" s="8" t="s">
        <v>442</v>
      </c>
      <c r="D333" s="8">
        <v>1</v>
      </c>
      <c r="E333" s="11"/>
      <c r="F333" s="11"/>
      <c r="G333" s="43"/>
      <c r="H333" s="1"/>
      <c r="I333" s="1"/>
      <c r="J333" s="1"/>
      <c r="K333" s="1"/>
      <c r="L333" s="1"/>
      <c r="M333" s="1"/>
      <c r="N333" s="1"/>
      <c r="O333" s="1"/>
      <c r="P333" s="1"/>
      <c r="Q333" s="1"/>
      <c r="R333" s="1"/>
      <c r="S333" s="1"/>
      <c r="T333" s="1"/>
      <c r="U333" s="1"/>
      <c r="V333" s="1"/>
      <c r="W333" s="1"/>
      <c r="X333" s="1"/>
      <c r="Y333" s="1"/>
      <c r="Z333" s="1"/>
    </row>
    <row r="334" spans="1:26" ht="71.25" x14ac:dyDescent="0.25">
      <c r="A334" s="33" t="s">
        <v>476</v>
      </c>
      <c r="B334" s="116" t="s">
        <v>477</v>
      </c>
      <c r="C334" s="8" t="s">
        <v>442</v>
      </c>
      <c r="D334" s="8">
        <v>1</v>
      </c>
      <c r="E334" s="11"/>
      <c r="F334" s="11"/>
      <c r="G334" s="43"/>
      <c r="H334" s="1"/>
      <c r="I334" s="1"/>
      <c r="J334" s="1"/>
      <c r="K334" s="1"/>
      <c r="L334" s="1"/>
      <c r="M334" s="1"/>
      <c r="N334" s="1"/>
      <c r="O334" s="1"/>
      <c r="P334" s="1"/>
      <c r="Q334" s="1"/>
      <c r="R334" s="1"/>
      <c r="S334" s="1"/>
      <c r="T334" s="1"/>
      <c r="U334" s="1"/>
      <c r="V334" s="1"/>
      <c r="W334" s="1"/>
      <c r="X334" s="1"/>
      <c r="Y334" s="1"/>
      <c r="Z334" s="1"/>
    </row>
    <row r="335" spans="1:26" ht="28.5" x14ac:dyDescent="0.25">
      <c r="A335" s="33" t="s">
        <v>478</v>
      </c>
      <c r="B335" s="116" t="s">
        <v>479</v>
      </c>
      <c r="C335" s="8" t="s">
        <v>439</v>
      </c>
      <c r="D335" s="8">
        <v>1</v>
      </c>
      <c r="E335" s="11"/>
      <c r="F335" s="11"/>
      <c r="G335" s="43"/>
      <c r="H335" s="1"/>
      <c r="I335" s="1"/>
      <c r="J335" s="1"/>
      <c r="K335" s="1"/>
      <c r="L335" s="1"/>
      <c r="M335" s="1"/>
      <c r="N335" s="1"/>
      <c r="O335" s="1"/>
      <c r="P335" s="1"/>
      <c r="Q335" s="1"/>
      <c r="R335" s="1"/>
      <c r="S335" s="1"/>
      <c r="T335" s="1"/>
      <c r="U335" s="1"/>
      <c r="V335" s="1"/>
      <c r="W335" s="1"/>
      <c r="X335" s="1"/>
      <c r="Y335" s="1"/>
      <c r="Z335" s="1"/>
    </row>
    <row r="336" spans="1:26" x14ac:dyDescent="0.25">
      <c r="A336" s="6">
        <v>4.3</v>
      </c>
      <c r="B336" s="21" t="s">
        <v>480</v>
      </c>
      <c r="C336" s="21"/>
      <c r="D336" s="21"/>
      <c r="E336" s="21"/>
      <c r="F336" s="21"/>
      <c r="G336" s="21"/>
      <c r="H336" s="1"/>
      <c r="I336" s="1"/>
      <c r="J336" s="1"/>
      <c r="K336" s="1"/>
      <c r="L336" s="1"/>
      <c r="M336" s="1"/>
      <c r="N336" s="1"/>
      <c r="O336" s="1"/>
      <c r="P336" s="1"/>
      <c r="Q336" s="1"/>
      <c r="R336" s="1"/>
      <c r="S336" s="1"/>
      <c r="T336" s="1"/>
      <c r="U336" s="1"/>
      <c r="V336" s="1"/>
      <c r="W336" s="1"/>
      <c r="X336" s="1"/>
      <c r="Y336" s="1"/>
      <c r="Z336" s="1"/>
    </row>
    <row r="337" spans="1:26" ht="57" x14ac:dyDescent="0.25">
      <c r="A337" s="33" t="s">
        <v>481</v>
      </c>
      <c r="B337" s="116" t="s">
        <v>482</v>
      </c>
      <c r="C337" s="8" t="s">
        <v>442</v>
      </c>
      <c r="D337" s="8">
        <v>1</v>
      </c>
      <c r="E337" s="11"/>
      <c r="F337" s="11"/>
      <c r="G337" s="43"/>
      <c r="H337" s="1"/>
      <c r="I337" s="1"/>
      <c r="J337" s="1"/>
      <c r="K337" s="1"/>
      <c r="L337" s="1"/>
      <c r="M337" s="1"/>
      <c r="N337" s="1"/>
      <c r="O337" s="1"/>
      <c r="P337" s="1"/>
      <c r="Q337" s="1"/>
      <c r="R337" s="1"/>
      <c r="S337" s="1"/>
      <c r="T337" s="1"/>
      <c r="U337" s="1"/>
      <c r="V337" s="1"/>
      <c r="W337" s="1"/>
      <c r="X337" s="1"/>
      <c r="Y337" s="1"/>
      <c r="Z337" s="1"/>
    </row>
    <row r="338" spans="1:26" ht="57" x14ac:dyDescent="0.25">
      <c r="A338" s="33" t="s">
        <v>483</v>
      </c>
      <c r="B338" s="116" t="s">
        <v>446</v>
      </c>
      <c r="C338" s="8" t="s">
        <v>442</v>
      </c>
      <c r="D338" s="8">
        <v>2</v>
      </c>
      <c r="E338" s="11"/>
      <c r="F338" s="11"/>
      <c r="G338" s="43"/>
      <c r="H338" s="1"/>
      <c r="I338" s="1"/>
      <c r="J338" s="1"/>
      <c r="K338" s="1"/>
      <c r="L338" s="1"/>
      <c r="M338" s="1"/>
      <c r="N338" s="1"/>
      <c r="O338" s="1"/>
      <c r="P338" s="1"/>
      <c r="Q338" s="1"/>
      <c r="R338" s="1"/>
      <c r="S338" s="1"/>
      <c r="T338" s="1"/>
      <c r="U338" s="1"/>
      <c r="V338" s="1"/>
      <c r="W338" s="1"/>
      <c r="X338" s="1"/>
      <c r="Y338" s="1"/>
      <c r="Z338" s="1"/>
    </row>
    <row r="339" spans="1:26" ht="99.75" x14ac:dyDescent="0.25">
      <c r="A339" s="33" t="s">
        <v>484</v>
      </c>
      <c r="B339" s="116" t="s">
        <v>448</v>
      </c>
      <c r="C339" s="8" t="s">
        <v>442</v>
      </c>
      <c r="D339" s="8">
        <v>4</v>
      </c>
      <c r="E339" s="11"/>
      <c r="F339" s="11"/>
      <c r="G339" s="43"/>
      <c r="H339" s="1"/>
      <c r="I339" s="1"/>
      <c r="J339" s="1"/>
      <c r="K339" s="1"/>
      <c r="L339" s="1"/>
      <c r="M339" s="1"/>
      <c r="N339" s="1"/>
      <c r="O339" s="1"/>
      <c r="P339" s="1"/>
      <c r="Q339" s="1"/>
      <c r="R339" s="1"/>
      <c r="S339" s="1"/>
      <c r="T339" s="1"/>
      <c r="U339" s="1"/>
      <c r="V339" s="1"/>
      <c r="W339" s="1"/>
      <c r="X339" s="1"/>
      <c r="Y339" s="1"/>
      <c r="Z339" s="1"/>
    </row>
    <row r="340" spans="1:26" ht="42.75" x14ac:dyDescent="0.25">
      <c r="A340" s="33" t="s">
        <v>485</v>
      </c>
      <c r="B340" s="116" t="s">
        <v>450</v>
      </c>
      <c r="C340" s="8" t="s">
        <v>442</v>
      </c>
      <c r="D340" s="8">
        <v>1</v>
      </c>
      <c r="E340" s="11"/>
      <c r="F340" s="11"/>
      <c r="G340" s="43"/>
      <c r="H340" s="1"/>
      <c r="I340" s="1"/>
      <c r="J340" s="1"/>
      <c r="K340" s="1"/>
      <c r="L340" s="1"/>
      <c r="M340" s="1"/>
      <c r="N340" s="1"/>
      <c r="O340" s="1"/>
      <c r="P340" s="1"/>
      <c r="Q340" s="1"/>
      <c r="R340" s="1"/>
      <c r="S340" s="1"/>
      <c r="T340" s="1"/>
      <c r="U340" s="1"/>
      <c r="V340" s="1"/>
      <c r="W340" s="1"/>
      <c r="X340" s="1"/>
      <c r="Y340" s="1"/>
      <c r="Z340" s="1"/>
    </row>
    <row r="341" spans="1:26" ht="85.5" x14ac:dyDescent="0.25">
      <c r="A341" s="33" t="s">
        <v>486</v>
      </c>
      <c r="B341" s="116" t="s">
        <v>456</v>
      </c>
      <c r="C341" s="8" t="s">
        <v>442</v>
      </c>
      <c r="D341" s="8">
        <v>3</v>
      </c>
      <c r="E341" s="11"/>
      <c r="F341" s="11"/>
      <c r="G341" s="43"/>
      <c r="H341" s="1"/>
      <c r="I341" s="1"/>
      <c r="J341" s="1"/>
      <c r="K341" s="1"/>
      <c r="L341" s="1"/>
      <c r="M341" s="1"/>
      <c r="N341" s="1"/>
      <c r="O341" s="1"/>
      <c r="P341" s="1"/>
      <c r="Q341" s="1"/>
      <c r="R341" s="1"/>
      <c r="S341" s="1"/>
      <c r="T341" s="1"/>
      <c r="U341" s="1"/>
      <c r="V341" s="1"/>
      <c r="W341" s="1"/>
      <c r="X341" s="1"/>
      <c r="Y341" s="1"/>
      <c r="Z341" s="1"/>
    </row>
    <row r="342" spans="1:26" ht="85.5" x14ac:dyDescent="0.25">
      <c r="A342" s="33" t="s">
        <v>487</v>
      </c>
      <c r="B342" s="116" t="s">
        <v>466</v>
      </c>
      <c r="C342" s="8" t="s">
        <v>442</v>
      </c>
      <c r="D342" s="8">
        <v>3</v>
      </c>
      <c r="E342" s="11"/>
      <c r="F342" s="11"/>
      <c r="G342" s="43"/>
      <c r="H342" s="1"/>
      <c r="I342" s="1"/>
      <c r="J342" s="1"/>
      <c r="K342" s="1"/>
      <c r="L342" s="1"/>
      <c r="M342" s="1"/>
      <c r="N342" s="1"/>
      <c r="O342" s="1"/>
      <c r="P342" s="1"/>
      <c r="Q342" s="1"/>
      <c r="R342" s="1"/>
      <c r="S342" s="1"/>
      <c r="T342" s="1"/>
      <c r="U342" s="1"/>
      <c r="V342" s="1"/>
      <c r="W342" s="1"/>
      <c r="X342" s="1"/>
      <c r="Y342" s="1"/>
      <c r="Z342" s="1"/>
    </row>
    <row r="343" spans="1:26" ht="85.5" x14ac:dyDescent="0.25">
      <c r="A343" s="33" t="s">
        <v>488</v>
      </c>
      <c r="B343" s="116" t="s">
        <v>489</v>
      </c>
      <c r="C343" s="8" t="s">
        <v>442</v>
      </c>
      <c r="D343" s="8">
        <v>3</v>
      </c>
      <c r="E343" s="11"/>
      <c r="F343" s="11"/>
      <c r="G343" s="43"/>
      <c r="H343" s="1"/>
      <c r="I343" s="1"/>
      <c r="J343" s="1"/>
      <c r="K343" s="1"/>
      <c r="L343" s="1"/>
      <c r="M343" s="1"/>
      <c r="N343" s="1"/>
      <c r="O343" s="1"/>
      <c r="P343" s="1"/>
      <c r="Q343" s="1"/>
      <c r="R343" s="1"/>
      <c r="S343" s="1"/>
      <c r="T343" s="1"/>
      <c r="U343" s="1"/>
      <c r="V343" s="1"/>
      <c r="W343" s="1"/>
      <c r="X343" s="1"/>
      <c r="Y343" s="1"/>
      <c r="Z343" s="1"/>
    </row>
    <row r="344" spans="1:26" ht="85.5" x14ac:dyDescent="0.25">
      <c r="A344" s="33" t="s">
        <v>490</v>
      </c>
      <c r="B344" s="116" t="s">
        <v>491</v>
      </c>
      <c r="C344" s="8" t="s">
        <v>442</v>
      </c>
      <c r="D344" s="8">
        <v>1</v>
      </c>
      <c r="E344" s="11"/>
      <c r="F344" s="11"/>
      <c r="G344" s="43"/>
      <c r="H344" s="1"/>
      <c r="I344" s="1"/>
      <c r="J344" s="1"/>
      <c r="K344" s="1"/>
      <c r="L344" s="1"/>
      <c r="M344" s="1"/>
      <c r="N344" s="1"/>
      <c r="O344" s="1"/>
      <c r="P344" s="1"/>
      <c r="Q344" s="1"/>
      <c r="R344" s="1"/>
      <c r="S344" s="1"/>
      <c r="T344" s="1"/>
      <c r="U344" s="1"/>
      <c r="V344" s="1"/>
      <c r="W344" s="1"/>
      <c r="X344" s="1"/>
      <c r="Y344" s="1"/>
      <c r="Z344" s="1"/>
    </row>
    <row r="345" spans="1:26" ht="85.5" x14ac:dyDescent="0.25">
      <c r="A345" s="33" t="s">
        <v>492</v>
      </c>
      <c r="B345" s="116" t="s">
        <v>493</v>
      </c>
      <c r="C345" s="8" t="s">
        <v>494</v>
      </c>
      <c r="D345" s="8">
        <v>1</v>
      </c>
      <c r="E345" s="11"/>
      <c r="F345" s="11"/>
      <c r="G345" s="43"/>
      <c r="H345" s="1"/>
      <c r="I345" s="1"/>
      <c r="J345" s="1"/>
      <c r="K345" s="1"/>
      <c r="L345" s="1"/>
      <c r="M345" s="1"/>
      <c r="N345" s="1"/>
      <c r="O345" s="1"/>
      <c r="P345" s="1"/>
      <c r="Q345" s="1"/>
      <c r="R345" s="1"/>
      <c r="S345" s="1"/>
      <c r="T345" s="1"/>
      <c r="U345" s="1"/>
      <c r="V345" s="1"/>
      <c r="W345" s="1"/>
      <c r="X345" s="1"/>
      <c r="Y345" s="1"/>
      <c r="Z345" s="1"/>
    </row>
    <row r="346" spans="1:26" ht="99.75" x14ac:dyDescent="0.25">
      <c r="A346" s="33" t="s">
        <v>495</v>
      </c>
      <c r="B346" s="153" t="s">
        <v>470</v>
      </c>
      <c r="C346" s="8" t="s">
        <v>442</v>
      </c>
      <c r="D346" s="8">
        <v>2</v>
      </c>
      <c r="E346" s="11"/>
      <c r="F346" s="11"/>
      <c r="G346" s="43"/>
      <c r="H346" s="1"/>
      <c r="I346" s="1"/>
      <c r="J346" s="1"/>
      <c r="K346" s="1"/>
      <c r="L346" s="1"/>
      <c r="M346" s="1"/>
      <c r="N346" s="1"/>
      <c r="O346" s="1"/>
      <c r="P346" s="1"/>
      <c r="Q346" s="1"/>
      <c r="R346" s="1"/>
      <c r="S346" s="1"/>
      <c r="T346" s="1"/>
      <c r="U346" s="1"/>
      <c r="V346" s="1"/>
      <c r="W346" s="1"/>
      <c r="X346" s="1"/>
      <c r="Y346" s="1"/>
      <c r="Z346" s="1"/>
    </row>
    <row r="347" spans="1:26" x14ac:dyDescent="0.25">
      <c r="A347" s="6">
        <v>4.4000000000000004</v>
      </c>
      <c r="B347" s="21" t="s">
        <v>496</v>
      </c>
      <c r="C347" s="21"/>
      <c r="D347" s="21"/>
      <c r="E347" s="21"/>
      <c r="F347" s="21"/>
      <c r="G347" s="21"/>
      <c r="H347" s="1"/>
      <c r="I347" s="1"/>
      <c r="J347" s="1"/>
      <c r="K347" s="1"/>
      <c r="L347" s="1"/>
      <c r="M347" s="1"/>
      <c r="N347" s="1"/>
      <c r="O347" s="1"/>
      <c r="P347" s="1"/>
      <c r="Q347" s="1"/>
      <c r="R347" s="1"/>
      <c r="S347" s="1"/>
      <c r="T347" s="1"/>
      <c r="U347" s="1"/>
      <c r="V347" s="1"/>
      <c r="W347" s="1"/>
      <c r="X347" s="1"/>
      <c r="Y347" s="1"/>
      <c r="Z347" s="1"/>
    </row>
    <row r="348" spans="1:26" ht="71.25" x14ac:dyDescent="0.25">
      <c r="A348" s="33" t="s">
        <v>497</v>
      </c>
      <c r="B348" s="116" t="s">
        <v>498</v>
      </c>
      <c r="C348" s="8" t="s">
        <v>442</v>
      </c>
      <c r="D348" s="8">
        <v>6</v>
      </c>
      <c r="E348" s="11"/>
      <c r="F348" s="11"/>
      <c r="G348" s="43"/>
      <c r="H348" s="1"/>
      <c r="I348" s="1"/>
      <c r="J348" s="1"/>
      <c r="K348" s="1"/>
      <c r="L348" s="1"/>
      <c r="M348" s="1"/>
      <c r="N348" s="1"/>
      <c r="O348" s="1"/>
      <c r="P348" s="1"/>
      <c r="Q348" s="1"/>
      <c r="R348" s="1"/>
      <c r="S348" s="1"/>
      <c r="T348" s="1"/>
      <c r="U348" s="1"/>
      <c r="V348" s="1"/>
      <c r="W348" s="1"/>
      <c r="X348" s="1"/>
      <c r="Y348" s="1"/>
      <c r="Z348" s="1"/>
    </row>
    <row r="349" spans="1:26" ht="57" x14ac:dyDescent="0.25">
      <c r="A349" s="33" t="s">
        <v>499</v>
      </c>
      <c r="B349" s="116" t="s">
        <v>500</v>
      </c>
      <c r="C349" s="8" t="s">
        <v>442</v>
      </c>
      <c r="D349" s="8">
        <v>1</v>
      </c>
      <c r="E349" s="11"/>
      <c r="F349" s="11"/>
      <c r="G349" s="43"/>
      <c r="H349" s="1"/>
      <c r="I349" s="1"/>
      <c r="J349" s="1"/>
      <c r="K349" s="1"/>
      <c r="L349" s="1"/>
      <c r="M349" s="1"/>
      <c r="N349" s="1"/>
      <c r="O349" s="1"/>
      <c r="P349" s="1"/>
      <c r="Q349" s="1"/>
      <c r="R349" s="1"/>
      <c r="S349" s="1"/>
      <c r="T349" s="1"/>
      <c r="U349" s="1"/>
      <c r="V349" s="1"/>
      <c r="W349" s="1"/>
      <c r="X349" s="1"/>
      <c r="Y349" s="1"/>
      <c r="Z349" s="1"/>
    </row>
    <row r="350" spans="1:26" ht="71.25" x14ac:dyDescent="0.25">
      <c r="A350" s="33" t="s">
        <v>501</v>
      </c>
      <c r="B350" s="116" t="s">
        <v>477</v>
      </c>
      <c r="C350" s="8" t="s">
        <v>442</v>
      </c>
      <c r="D350" s="8">
        <v>4</v>
      </c>
      <c r="E350" s="11"/>
      <c r="F350" s="11"/>
      <c r="G350" s="43"/>
      <c r="H350" s="1"/>
      <c r="I350" s="1"/>
      <c r="J350" s="1"/>
      <c r="K350" s="1"/>
      <c r="L350" s="1"/>
      <c r="M350" s="1"/>
      <c r="N350" s="1"/>
      <c r="O350" s="1"/>
      <c r="P350" s="1"/>
      <c r="Q350" s="1"/>
      <c r="R350" s="1"/>
      <c r="S350" s="1"/>
      <c r="T350" s="1"/>
      <c r="U350" s="1"/>
      <c r="V350" s="1"/>
      <c r="W350" s="1"/>
      <c r="X350" s="1"/>
      <c r="Y350" s="1"/>
      <c r="Z350" s="1"/>
    </row>
    <row r="351" spans="1:26" x14ac:dyDescent="0.25">
      <c r="A351" s="6">
        <v>4.5</v>
      </c>
      <c r="B351" s="21" t="s">
        <v>502</v>
      </c>
      <c r="C351" s="21"/>
      <c r="D351" s="21"/>
      <c r="E351" s="21"/>
      <c r="F351" s="21"/>
      <c r="G351" s="21"/>
      <c r="H351" s="1"/>
      <c r="I351" s="1"/>
      <c r="J351" s="1"/>
      <c r="K351" s="1"/>
      <c r="L351" s="1"/>
      <c r="M351" s="1"/>
      <c r="N351" s="1"/>
      <c r="O351" s="1"/>
      <c r="P351" s="1"/>
      <c r="Q351" s="1"/>
      <c r="R351" s="1"/>
      <c r="S351" s="1"/>
      <c r="T351" s="1"/>
      <c r="U351" s="1"/>
      <c r="V351" s="1"/>
      <c r="W351" s="1"/>
      <c r="X351" s="1"/>
      <c r="Y351" s="1"/>
      <c r="Z351" s="1"/>
    </row>
    <row r="352" spans="1:26" ht="99.75" x14ac:dyDescent="0.25">
      <c r="A352" s="33" t="s">
        <v>503</v>
      </c>
      <c r="B352" s="116" t="s">
        <v>444</v>
      </c>
      <c r="C352" s="8" t="s">
        <v>442</v>
      </c>
      <c r="D352" s="8">
        <v>4</v>
      </c>
      <c r="E352" s="11"/>
      <c r="F352" s="11"/>
      <c r="G352" s="43"/>
      <c r="H352" s="1"/>
      <c r="I352" s="1"/>
      <c r="J352" s="1"/>
      <c r="K352" s="1"/>
      <c r="L352" s="1"/>
      <c r="M352" s="1"/>
      <c r="N352" s="1"/>
      <c r="O352" s="1"/>
      <c r="P352" s="1"/>
      <c r="Q352" s="1"/>
      <c r="R352" s="1"/>
      <c r="S352" s="1"/>
      <c r="T352" s="1"/>
      <c r="U352" s="1"/>
      <c r="V352" s="1"/>
      <c r="W352" s="1"/>
      <c r="X352" s="1"/>
      <c r="Y352" s="1"/>
      <c r="Z352" s="1"/>
    </row>
    <row r="353" spans="1:26" ht="57" x14ac:dyDescent="0.25">
      <c r="A353" s="33" t="s">
        <v>504</v>
      </c>
      <c r="B353" s="116" t="s">
        <v>446</v>
      </c>
      <c r="C353" s="8" t="s">
        <v>442</v>
      </c>
      <c r="D353" s="8">
        <v>2</v>
      </c>
      <c r="E353" s="11"/>
      <c r="F353" s="11"/>
      <c r="G353" s="43"/>
      <c r="H353" s="1"/>
      <c r="I353" s="1"/>
      <c r="J353" s="1"/>
      <c r="K353" s="1"/>
      <c r="L353" s="1"/>
      <c r="M353" s="1"/>
      <c r="N353" s="1"/>
      <c r="O353" s="1"/>
      <c r="P353" s="1"/>
      <c r="Q353" s="1"/>
      <c r="R353" s="1"/>
      <c r="S353" s="1"/>
      <c r="T353" s="1"/>
      <c r="U353" s="1"/>
      <c r="V353" s="1"/>
      <c r="W353" s="1"/>
      <c r="X353" s="1"/>
      <c r="Y353" s="1"/>
      <c r="Z353" s="1"/>
    </row>
    <row r="354" spans="1:26" ht="42.75" x14ac:dyDescent="0.25">
      <c r="A354" s="33" t="s">
        <v>505</v>
      </c>
      <c r="B354" s="116" t="s">
        <v>450</v>
      </c>
      <c r="C354" s="8" t="s">
        <v>442</v>
      </c>
      <c r="D354" s="8">
        <v>1</v>
      </c>
      <c r="E354" s="11"/>
      <c r="F354" s="11"/>
      <c r="G354" s="43"/>
      <c r="H354" s="1"/>
      <c r="I354" s="1"/>
      <c r="J354" s="1"/>
      <c r="K354" s="1"/>
      <c r="L354" s="1"/>
      <c r="M354" s="1"/>
      <c r="N354" s="1"/>
      <c r="O354" s="1"/>
      <c r="P354" s="1"/>
      <c r="Q354" s="1"/>
      <c r="R354" s="1"/>
      <c r="S354" s="1"/>
      <c r="T354" s="1"/>
      <c r="U354" s="1"/>
      <c r="V354" s="1"/>
      <c r="W354" s="1"/>
      <c r="X354" s="1"/>
      <c r="Y354" s="1"/>
      <c r="Z354" s="1"/>
    </row>
    <row r="355" spans="1:26" ht="85.5" x14ac:dyDescent="0.25">
      <c r="A355" s="33" t="s">
        <v>506</v>
      </c>
      <c r="B355" s="116" t="s">
        <v>456</v>
      </c>
      <c r="C355" s="8" t="s">
        <v>442</v>
      </c>
      <c r="D355" s="8">
        <v>6</v>
      </c>
      <c r="E355" s="11"/>
      <c r="F355" s="11"/>
      <c r="G355" s="43"/>
      <c r="H355" s="1"/>
      <c r="I355" s="1"/>
      <c r="J355" s="1"/>
      <c r="K355" s="1"/>
      <c r="L355" s="1"/>
      <c r="M355" s="1"/>
      <c r="N355" s="1"/>
      <c r="O355" s="1"/>
      <c r="P355" s="1"/>
      <c r="Q355" s="1"/>
      <c r="R355" s="1"/>
      <c r="S355" s="1"/>
      <c r="T355" s="1"/>
      <c r="U355" s="1"/>
      <c r="V355" s="1"/>
      <c r="W355" s="1"/>
      <c r="X355" s="1"/>
      <c r="Y355" s="1"/>
      <c r="Z355" s="1"/>
    </row>
    <row r="356" spans="1:26" ht="85.5" x14ac:dyDescent="0.25">
      <c r="A356" s="33" t="s">
        <v>507</v>
      </c>
      <c r="B356" s="116" t="s">
        <v>466</v>
      </c>
      <c r="C356" s="8" t="s">
        <v>442</v>
      </c>
      <c r="D356" s="8">
        <v>11</v>
      </c>
      <c r="E356" s="11"/>
      <c r="F356" s="11"/>
      <c r="G356" s="43"/>
      <c r="H356" s="1"/>
      <c r="I356" s="1"/>
      <c r="J356" s="1"/>
      <c r="K356" s="1"/>
      <c r="L356" s="1"/>
      <c r="M356" s="1"/>
      <c r="N356" s="1"/>
      <c r="O356" s="1"/>
      <c r="P356" s="1"/>
      <c r="Q356" s="1"/>
      <c r="R356" s="1"/>
      <c r="S356" s="1"/>
      <c r="T356" s="1"/>
      <c r="U356" s="1"/>
      <c r="V356" s="1"/>
      <c r="W356" s="1"/>
      <c r="X356" s="1"/>
      <c r="Y356" s="1"/>
      <c r="Z356" s="1"/>
    </row>
    <row r="357" spans="1:26" ht="99.75" x14ac:dyDescent="0.25">
      <c r="A357" s="33" t="s">
        <v>508</v>
      </c>
      <c r="B357" s="116" t="s">
        <v>509</v>
      </c>
      <c r="C357" s="8" t="s">
        <v>442</v>
      </c>
      <c r="D357" s="8">
        <v>5</v>
      </c>
      <c r="E357" s="11"/>
      <c r="F357" s="11"/>
      <c r="G357" s="43"/>
      <c r="H357" s="1"/>
      <c r="I357" s="1"/>
      <c r="J357" s="1"/>
      <c r="K357" s="1"/>
      <c r="L357" s="1"/>
      <c r="M357" s="1"/>
      <c r="N357" s="1"/>
      <c r="O357" s="1"/>
      <c r="P357" s="1"/>
      <c r="Q357" s="1"/>
      <c r="R357" s="1"/>
      <c r="S357" s="1"/>
      <c r="T357" s="1"/>
      <c r="U357" s="1"/>
      <c r="V357" s="1"/>
      <c r="W357" s="1"/>
      <c r="X357" s="1"/>
      <c r="Y357" s="1"/>
      <c r="Z357" s="1"/>
    </row>
    <row r="358" spans="1:26" x14ac:dyDescent="0.25">
      <c r="A358" s="6">
        <v>4.5999999999999996</v>
      </c>
      <c r="B358" s="21" t="s">
        <v>510</v>
      </c>
      <c r="C358" s="21"/>
      <c r="D358" s="21"/>
      <c r="E358" s="21"/>
      <c r="F358" s="21"/>
      <c r="G358" s="43"/>
      <c r="H358" s="1"/>
      <c r="I358" s="1"/>
      <c r="J358" s="1"/>
      <c r="K358" s="1"/>
      <c r="L358" s="1"/>
      <c r="M358" s="1"/>
      <c r="N358" s="1"/>
      <c r="O358" s="1"/>
      <c r="P358" s="1"/>
      <c r="Q358" s="1"/>
      <c r="R358" s="1"/>
      <c r="S358" s="1"/>
      <c r="T358" s="1"/>
      <c r="U358" s="1"/>
      <c r="V358" s="1"/>
      <c r="W358" s="1"/>
      <c r="X358" s="1"/>
      <c r="Y358" s="1"/>
      <c r="Z358" s="1"/>
    </row>
    <row r="359" spans="1:26" ht="57" x14ac:dyDescent="0.25">
      <c r="A359" s="33" t="s">
        <v>511</v>
      </c>
      <c r="B359" s="116" t="s">
        <v>512</v>
      </c>
      <c r="C359" s="8" t="s">
        <v>439</v>
      </c>
      <c r="D359" s="8">
        <v>1</v>
      </c>
      <c r="E359" s="11"/>
      <c r="F359" s="11"/>
      <c r="G359" s="43"/>
      <c r="H359" s="1"/>
      <c r="I359" s="1"/>
      <c r="J359" s="1"/>
      <c r="K359" s="1"/>
      <c r="L359" s="1"/>
      <c r="M359" s="1"/>
      <c r="N359" s="1"/>
      <c r="O359" s="1"/>
      <c r="P359" s="1"/>
      <c r="Q359" s="1"/>
      <c r="R359" s="1"/>
      <c r="S359" s="1"/>
      <c r="T359" s="1"/>
      <c r="U359" s="1"/>
      <c r="V359" s="1"/>
      <c r="W359" s="1"/>
      <c r="X359" s="1"/>
      <c r="Y359" s="1"/>
      <c r="Z359" s="1"/>
    </row>
    <row r="360" spans="1:26" ht="42.75" x14ac:dyDescent="0.25">
      <c r="A360" s="33" t="s">
        <v>513</v>
      </c>
      <c r="B360" s="116" t="s">
        <v>514</v>
      </c>
      <c r="C360" s="8" t="s">
        <v>439</v>
      </c>
      <c r="D360" s="8">
        <v>1</v>
      </c>
      <c r="E360" s="11"/>
      <c r="F360" s="11"/>
      <c r="G360" s="43"/>
      <c r="H360" s="1"/>
      <c r="I360" s="1"/>
      <c r="J360" s="1"/>
      <c r="K360" s="1"/>
      <c r="L360" s="1"/>
      <c r="M360" s="1"/>
      <c r="N360" s="1"/>
      <c r="O360" s="1"/>
      <c r="P360" s="1"/>
      <c r="Q360" s="1"/>
      <c r="R360" s="1"/>
      <c r="S360" s="1"/>
      <c r="T360" s="1"/>
      <c r="U360" s="1"/>
      <c r="V360" s="1"/>
      <c r="W360" s="1"/>
      <c r="X360" s="1"/>
      <c r="Y360" s="1"/>
      <c r="Z360" s="1"/>
    </row>
    <row r="361" spans="1:26" ht="28.5" x14ac:dyDescent="0.25">
      <c r="A361" s="33" t="s">
        <v>515</v>
      </c>
      <c r="B361" s="116" t="s">
        <v>516</v>
      </c>
      <c r="C361" s="8" t="s">
        <v>442</v>
      </c>
      <c r="D361" s="8">
        <v>1</v>
      </c>
      <c r="E361" s="11"/>
      <c r="F361" s="11"/>
      <c r="G361" s="43"/>
      <c r="H361" s="1"/>
      <c r="I361" s="1"/>
      <c r="J361" s="1"/>
      <c r="K361" s="1"/>
      <c r="L361" s="1"/>
      <c r="M361" s="1"/>
      <c r="N361" s="1"/>
      <c r="O361" s="1"/>
      <c r="P361" s="1"/>
      <c r="Q361" s="1"/>
      <c r="R361" s="1"/>
      <c r="S361" s="1"/>
      <c r="T361" s="1"/>
      <c r="U361" s="1"/>
      <c r="V361" s="1"/>
      <c r="W361" s="1"/>
      <c r="X361" s="1"/>
      <c r="Y361" s="1"/>
      <c r="Z361" s="1"/>
    </row>
    <row r="362" spans="1:26" x14ac:dyDescent="0.25">
      <c r="A362" s="33" t="s">
        <v>517</v>
      </c>
      <c r="B362" s="116" t="s">
        <v>518</v>
      </c>
      <c r="C362" s="8" t="s">
        <v>442</v>
      </c>
      <c r="D362" s="8">
        <v>1</v>
      </c>
      <c r="E362" s="11"/>
      <c r="F362" s="11"/>
      <c r="G362" s="43"/>
      <c r="H362" s="1"/>
      <c r="I362" s="1"/>
      <c r="J362" s="1"/>
      <c r="K362" s="1"/>
      <c r="L362" s="1"/>
      <c r="M362" s="1"/>
      <c r="N362" s="1"/>
      <c r="O362" s="1"/>
      <c r="P362" s="1"/>
      <c r="Q362" s="1"/>
      <c r="R362" s="1"/>
      <c r="S362" s="1"/>
      <c r="T362" s="1"/>
      <c r="U362" s="1"/>
      <c r="V362" s="1"/>
      <c r="W362" s="1"/>
      <c r="X362" s="1"/>
      <c r="Y362" s="1"/>
      <c r="Z362" s="1"/>
    </row>
    <row r="363" spans="1:26" x14ac:dyDescent="0.25">
      <c r="A363" s="33" t="s">
        <v>519</v>
      </c>
      <c r="B363" s="116" t="s">
        <v>520</v>
      </c>
      <c r="C363" s="8" t="s">
        <v>442</v>
      </c>
      <c r="D363" s="8">
        <v>1</v>
      </c>
      <c r="E363" s="11"/>
      <c r="F363" s="11"/>
      <c r="G363" s="43"/>
      <c r="H363" s="1"/>
      <c r="I363" s="1"/>
      <c r="J363" s="1"/>
      <c r="K363" s="1"/>
      <c r="L363" s="1"/>
      <c r="M363" s="1"/>
      <c r="N363" s="1"/>
      <c r="O363" s="1"/>
      <c r="P363" s="1"/>
      <c r="Q363" s="1"/>
      <c r="R363" s="1"/>
      <c r="S363" s="1"/>
      <c r="T363" s="1"/>
      <c r="U363" s="1"/>
      <c r="V363" s="1"/>
      <c r="W363" s="1"/>
      <c r="X363" s="1"/>
      <c r="Y363" s="1"/>
      <c r="Z363" s="1"/>
    </row>
    <row r="364" spans="1:26" ht="28.5" x14ac:dyDescent="0.25">
      <c r="A364" s="33" t="s">
        <v>521</v>
      </c>
      <c r="B364" s="116" t="s">
        <v>522</v>
      </c>
      <c r="C364" s="8" t="s">
        <v>439</v>
      </c>
      <c r="D364" s="8">
        <v>1</v>
      </c>
      <c r="E364" s="11"/>
      <c r="F364" s="11"/>
      <c r="G364" s="43"/>
      <c r="H364" s="1"/>
      <c r="I364" s="1"/>
      <c r="J364" s="1"/>
      <c r="K364" s="1"/>
      <c r="L364" s="1"/>
      <c r="M364" s="1"/>
      <c r="N364" s="1"/>
      <c r="O364" s="1"/>
      <c r="P364" s="1"/>
      <c r="Q364" s="1"/>
      <c r="R364" s="1"/>
      <c r="S364" s="1"/>
      <c r="T364" s="1"/>
      <c r="U364" s="1"/>
      <c r="V364" s="1"/>
      <c r="W364" s="1"/>
      <c r="X364" s="1"/>
      <c r="Y364" s="1"/>
      <c r="Z364" s="1"/>
    </row>
    <row r="365" spans="1:26" ht="42.75" x14ac:dyDescent="0.25">
      <c r="A365" s="33" t="s">
        <v>523</v>
      </c>
      <c r="B365" s="116" t="s">
        <v>524</v>
      </c>
      <c r="C365" s="8" t="s">
        <v>442</v>
      </c>
      <c r="D365" s="8">
        <v>1</v>
      </c>
      <c r="E365" s="11"/>
      <c r="F365" s="11"/>
      <c r="G365" s="43"/>
      <c r="H365" s="1"/>
      <c r="I365" s="1"/>
      <c r="J365" s="1"/>
      <c r="K365" s="1"/>
      <c r="L365" s="1"/>
      <c r="M365" s="1"/>
      <c r="N365" s="1"/>
      <c r="O365" s="1"/>
      <c r="P365" s="1"/>
      <c r="Q365" s="1"/>
      <c r="R365" s="1"/>
      <c r="S365" s="1"/>
      <c r="T365" s="1"/>
      <c r="U365" s="1"/>
      <c r="V365" s="1"/>
      <c r="W365" s="1"/>
      <c r="X365" s="1"/>
      <c r="Y365" s="1"/>
      <c r="Z365" s="1"/>
    </row>
    <row r="366" spans="1:26" ht="42.75" x14ac:dyDescent="0.25">
      <c r="A366" s="33" t="s">
        <v>525</v>
      </c>
      <c r="B366" s="116" t="s">
        <v>526</v>
      </c>
      <c r="C366" s="8" t="s">
        <v>21</v>
      </c>
      <c r="D366" s="8">
        <v>25</v>
      </c>
      <c r="E366" s="11"/>
      <c r="F366" s="11"/>
      <c r="G366" s="43"/>
      <c r="H366" s="1"/>
      <c r="I366" s="1"/>
      <c r="J366" s="1"/>
      <c r="K366" s="1"/>
      <c r="L366" s="1"/>
      <c r="M366" s="1"/>
      <c r="N366" s="1"/>
      <c r="O366" s="1"/>
      <c r="P366" s="1"/>
      <c r="Q366" s="1"/>
      <c r="R366" s="1"/>
      <c r="S366" s="1"/>
      <c r="T366" s="1"/>
      <c r="U366" s="1"/>
      <c r="V366" s="1"/>
      <c r="W366" s="1"/>
      <c r="X366" s="1"/>
      <c r="Y366" s="1"/>
      <c r="Z366" s="1"/>
    </row>
    <row r="367" spans="1:26" ht="57" x14ac:dyDescent="0.25">
      <c r="A367" s="33" t="s">
        <v>527</v>
      </c>
      <c r="B367" s="116" t="s">
        <v>528</v>
      </c>
      <c r="C367" s="8" t="s">
        <v>21</v>
      </c>
      <c r="D367" s="8">
        <v>18</v>
      </c>
      <c r="E367" s="11"/>
      <c r="F367" s="11"/>
      <c r="G367" s="43"/>
      <c r="H367" s="1"/>
      <c r="I367" s="1"/>
      <c r="J367" s="1"/>
      <c r="K367" s="1"/>
      <c r="L367" s="1"/>
      <c r="M367" s="1"/>
      <c r="N367" s="1"/>
      <c r="O367" s="1"/>
      <c r="P367" s="1"/>
      <c r="Q367" s="1"/>
      <c r="R367" s="1"/>
      <c r="S367" s="1"/>
      <c r="T367" s="1"/>
      <c r="U367" s="1"/>
      <c r="V367" s="1"/>
      <c r="W367" s="1"/>
      <c r="X367" s="1"/>
      <c r="Y367" s="1"/>
      <c r="Z367" s="1"/>
    </row>
    <row r="368" spans="1:26" ht="57" x14ac:dyDescent="0.25">
      <c r="A368" s="33" t="s">
        <v>529</v>
      </c>
      <c r="B368" s="116" t="s">
        <v>530</v>
      </c>
      <c r="C368" s="8" t="s">
        <v>21</v>
      </c>
      <c r="D368" s="8">
        <v>25</v>
      </c>
      <c r="E368" s="11"/>
      <c r="F368" s="11"/>
      <c r="G368" s="43"/>
      <c r="H368" s="1"/>
      <c r="I368" s="1"/>
      <c r="J368" s="1"/>
      <c r="K368" s="1"/>
      <c r="L368" s="1"/>
      <c r="M368" s="1"/>
      <c r="N368" s="1"/>
      <c r="O368" s="1"/>
      <c r="P368" s="1"/>
      <c r="Q368" s="1"/>
      <c r="R368" s="1"/>
      <c r="S368" s="1"/>
      <c r="T368" s="1"/>
      <c r="U368" s="1"/>
      <c r="V368" s="1"/>
      <c r="W368" s="1"/>
      <c r="X368" s="1"/>
      <c r="Y368" s="1"/>
      <c r="Z368" s="1"/>
    </row>
    <row r="369" spans="1:26" ht="57" x14ac:dyDescent="0.25">
      <c r="A369" s="33" t="s">
        <v>531</v>
      </c>
      <c r="B369" s="116" t="s">
        <v>532</v>
      </c>
      <c r="C369" s="8" t="s">
        <v>21</v>
      </c>
      <c r="D369" s="8">
        <v>30</v>
      </c>
      <c r="E369" s="11"/>
      <c r="F369" s="11"/>
      <c r="G369" s="43"/>
      <c r="H369" s="1"/>
      <c r="I369" s="1"/>
      <c r="J369" s="1"/>
      <c r="K369" s="1"/>
      <c r="L369" s="1"/>
      <c r="M369" s="1"/>
      <c r="N369" s="1"/>
      <c r="O369" s="1"/>
      <c r="P369" s="1"/>
      <c r="Q369" s="1"/>
      <c r="R369" s="1"/>
      <c r="S369" s="1"/>
      <c r="T369" s="1"/>
      <c r="U369" s="1"/>
      <c r="V369" s="1"/>
      <c r="W369" s="1"/>
      <c r="X369" s="1"/>
      <c r="Y369" s="1"/>
      <c r="Z369" s="1"/>
    </row>
    <row r="370" spans="1:26" ht="57" x14ac:dyDescent="0.25">
      <c r="A370" s="33" t="s">
        <v>533</v>
      </c>
      <c r="B370" s="116" t="s">
        <v>534</v>
      </c>
      <c r="C370" s="8" t="s">
        <v>21</v>
      </c>
      <c r="D370" s="8">
        <v>36</v>
      </c>
      <c r="E370" s="11"/>
      <c r="F370" s="11"/>
      <c r="G370" s="43"/>
      <c r="H370" s="1"/>
      <c r="I370" s="1"/>
      <c r="J370" s="1"/>
      <c r="K370" s="1"/>
      <c r="L370" s="1"/>
      <c r="M370" s="1"/>
      <c r="N370" s="1"/>
      <c r="O370" s="1"/>
      <c r="P370" s="1"/>
      <c r="Q370" s="1"/>
      <c r="R370" s="1"/>
      <c r="S370" s="1"/>
      <c r="T370" s="1"/>
      <c r="U370" s="1"/>
      <c r="V370" s="1"/>
      <c r="W370" s="1"/>
      <c r="X370" s="1"/>
      <c r="Y370" s="1"/>
      <c r="Z370" s="1"/>
    </row>
    <row r="371" spans="1:26" ht="57" x14ac:dyDescent="0.25">
      <c r="A371" s="33" t="s">
        <v>535</v>
      </c>
      <c r="B371" s="116" t="s">
        <v>536</v>
      </c>
      <c r="C371" s="8" t="s">
        <v>442</v>
      </c>
      <c r="D371" s="8">
        <v>15</v>
      </c>
      <c r="E371" s="11"/>
      <c r="F371" s="11"/>
      <c r="G371" s="43"/>
      <c r="H371" s="1"/>
      <c r="I371" s="1"/>
      <c r="J371" s="1"/>
      <c r="K371" s="1"/>
      <c r="L371" s="1"/>
      <c r="M371" s="1"/>
      <c r="N371" s="1"/>
      <c r="O371" s="1"/>
      <c r="P371" s="1"/>
      <c r="Q371" s="1"/>
      <c r="R371" s="1"/>
      <c r="S371" s="1"/>
      <c r="T371" s="1"/>
      <c r="U371" s="1"/>
      <c r="V371" s="1"/>
      <c r="W371" s="1"/>
      <c r="X371" s="1"/>
      <c r="Y371" s="1"/>
      <c r="Z371" s="1"/>
    </row>
    <row r="372" spans="1:26" ht="57" x14ac:dyDescent="0.25">
      <c r="A372" s="33" t="s">
        <v>537</v>
      </c>
      <c r="B372" s="116" t="s">
        <v>452</v>
      </c>
      <c r="C372" s="8" t="s">
        <v>442</v>
      </c>
      <c r="D372" s="8">
        <v>9</v>
      </c>
      <c r="E372" s="11"/>
      <c r="F372" s="11"/>
      <c r="G372" s="43"/>
      <c r="H372" s="1"/>
      <c r="I372" s="1"/>
      <c r="J372" s="1"/>
      <c r="K372" s="1"/>
      <c r="L372" s="1"/>
      <c r="M372" s="1"/>
      <c r="N372" s="1"/>
      <c r="O372" s="1"/>
      <c r="P372" s="1"/>
      <c r="Q372" s="1"/>
      <c r="R372" s="1"/>
      <c r="S372" s="1"/>
      <c r="T372" s="1"/>
      <c r="U372" s="1"/>
      <c r="V372" s="1"/>
      <c r="W372" s="1"/>
      <c r="X372" s="1"/>
      <c r="Y372" s="1"/>
      <c r="Z372" s="1"/>
    </row>
    <row r="373" spans="1:26" ht="99.75" x14ac:dyDescent="0.25">
      <c r="A373" s="33" t="s">
        <v>538</v>
      </c>
      <c r="B373" s="116" t="s">
        <v>448</v>
      </c>
      <c r="C373" s="8" t="s">
        <v>442</v>
      </c>
      <c r="D373" s="8">
        <v>13</v>
      </c>
      <c r="E373" s="11"/>
      <c r="F373" s="11"/>
      <c r="G373" s="43"/>
      <c r="H373" s="1"/>
      <c r="I373" s="1"/>
      <c r="J373" s="1"/>
      <c r="K373" s="1"/>
      <c r="L373" s="1"/>
      <c r="M373" s="1"/>
      <c r="N373" s="1"/>
      <c r="O373" s="1"/>
      <c r="P373" s="1"/>
      <c r="Q373" s="1"/>
      <c r="R373" s="1"/>
      <c r="S373" s="1"/>
      <c r="T373" s="1"/>
      <c r="U373" s="1"/>
      <c r="V373" s="1"/>
      <c r="W373" s="1"/>
      <c r="X373" s="1"/>
      <c r="Y373" s="1"/>
      <c r="Z373" s="1"/>
    </row>
    <row r="374" spans="1:26" ht="85.5" x14ac:dyDescent="0.25">
      <c r="A374" s="33" t="s">
        <v>539</v>
      </c>
      <c r="B374" s="116" t="s">
        <v>456</v>
      </c>
      <c r="C374" s="8" t="s">
        <v>442</v>
      </c>
      <c r="D374" s="8">
        <v>2</v>
      </c>
      <c r="E374" s="11"/>
      <c r="F374" s="11"/>
      <c r="G374" s="43"/>
      <c r="H374" s="1"/>
      <c r="I374" s="1"/>
      <c r="J374" s="1"/>
      <c r="K374" s="1"/>
      <c r="L374" s="1"/>
      <c r="M374" s="1"/>
      <c r="N374" s="1"/>
      <c r="O374" s="1"/>
      <c r="P374" s="1"/>
      <c r="Q374" s="1"/>
      <c r="R374" s="1"/>
      <c r="S374" s="1"/>
      <c r="T374" s="1"/>
      <c r="U374" s="1"/>
      <c r="V374" s="1"/>
      <c r="W374" s="1"/>
      <c r="X374" s="1"/>
      <c r="Y374" s="1"/>
      <c r="Z374" s="1"/>
    </row>
    <row r="375" spans="1:26" ht="85.5" x14ac:dyDescent="0.25">
      <c r="A375" s="33" t="s">
        <v>540</v>
      </c>
      <c r="B375" s="116" t="s">
        <v>541</v>
      </c>
      <c r="C375" s="8" t="s">
        <v>442</v>
      </c>
      <c r="D375" s="8">
        <v>2</v>
      </c>
      <c r="E375" s="11"/>
      <c r="F375" s="11"/>
      <c r="G375" s="43"/>
      <c r="H375" s="1"/>
      <c r="I375" s="1"/>
      <c r="J375" s="1"/>
      <c r="K375" s="1"/>
      <c r="L375" s="1"/>
      <c r="M375" s="1"/>
      <c r="N375" s="1"/>
      <c r="O375" s="1"/>
      <c r="P375" s="1"/>
      <c r="Q375" s="1"/>
      <c r="R375" s="1"/>
      <c r="S375" s="1"/>
      <c r="T375" s="1"/>
      <c r="U375" s="1"/>
      <c r="V375" s="1"/>
      <c r="W375" s="1"/>
      <c r="X375" s="1"/>
      <c r="Y375" s="1"/>
      <c r="Z375" s="1"/>
    </row>
    <row r="376" spans="1:26" ht="57" x14ac:dyDescent="0.25">
      <c r="A376" s="33" t="s">
        <v>542</v>
      </c>
      <c r="B376" s="116" t="s">
        <v>543</v>
      </c>
      <c r="C376" s="8" t="s">
        <v>442</v>
      </c>
      <c r="D376" s="8">
        <v>1</v>
      </c>
      <c r="E376" s="11"/>
      <c r="F376" s="11"/>
      <c r="G376" s="43"/>
      <c r="H376" s="1"/>
      <c r="I376" s="1"/>
      <c r="J376" s="1"/>
      <c r="K376" s="1"/>
      <c r="L376" s="1"/>
      <c r="M376" s="1"/>
      <c r="N376" s="1"/>
      <c r="O376" s="1"/>
      <c r="P376" s="1"/>
      <c r="Q376" s="1"/>
      <c r="R376" s="1"/>
      <c r="S376" s="1"/>
      <c r="T376" s="1"/>
      <c r="U376" s="1"/>
      <c r="V376" s="1"/>
      <c r="W376" s="1"/>
      <c r="X376" s="1"/>
      <c r="Y376" s="1"/>
      <c r="Z376" s="1"/>
    </row>
    <row r="377" spans="1:26" ht="42.75" x14ac:dyDescent="0.25">
      <c r="A377" s="33" t="s">
        <v>544</v>
      </c>
      <c r="B377" s="116" t="s">
        <v>545</v>
      </c>
      <c r="C377" s="8" t="s">
        <v>442</v>
      </c>
      <c r="D377" s="8">
        <v>1</v>
      </c>
      <c r="E377" s="11"/>
      <c r="F377" s="11"/>
      <c r="G377" s="43"/>
      <c r="H377" s="1"/>
      <c r="I377" s="1"/>
      <c r="J377" s="1"/>
      <c r="K377" s="1"/>
      <c r="L377" s="1"/>
      <c r="M377" s="1"/>
      <c r="N377" s="1"/>
      <c r="O377" s="1"/>
      <c r="P377" s="1"/>
      <c r="Q377" s="1"/>
      <c r="R377" s="1"/>
      <c r="S377" s="1"/>
      <c r="T377" s="1"/>
      <c r="U377" s="1"/>
      <c r="V377" s="1"/>
      <c r="W377" s="1"/>
      <c r="X377" s="1"/>
      <c r="Y377" s="1"/>
      <c r="Z377" s="1"/>
    </row>
    <row r="378" spans="1:26" ht="42.75" x14ac:dyDescent="0.25">
      <c r="A378" s="33" t="s">
        <v>546</v>
      </c>
      <c r="B378" s="116" t="s">
        <v>547</v>
      </c>
      <c r="C378" s="8" t="s">
        <v>442</v>
      </c>
      <c r="D378" s="8">
        <v>1</v>
      </c>
      <c r="E378" s="11"/>
      <c r="F378" s="11"/>
      <c r="G378" s="43"/>
      <c r="H378" s="1"/>
      <c r="I378" s="1"/>
      <c r="J378" s="1"/>
      <c r="K378" s="1"/>
      <c r="L378" s="1"/>
      <c r="M378" s="1"/>
      <c r="N378" s="1"/>
      <c r="O378" s="1"/>
      <c r="P378" s="1"/>
      <c r="Q378" s="1"/>
      <c r="R378" s="1"/>
      <c r="S378" s="1"/>
      <c r="T378" s="1"/>
      <c r="U378" s="1"/>
      <c r="V378" s="1"/>
      <c r="W378" s="1"/>
      <c r="X378" s="1"/>
      <c r="Y378" s="1"/>
      <c r="Z378" s="1"/>
    </row>
    <row r="379" spans="1:26" ht="57" x14ac:dyDescent="0.25">
      <c r="A379" s="33" t="s">
        <v>548</v>
      </c>
      <c r="B379" s="116" t="s">
        <v>549</v>
      </c>
      <c r="C379" s="8" t="s">
        <v>442</v>
      </c>
      <c r="D379" s="8">
        <v>2</v>
      </c>
      <c r="E379" s="11"/>
      <c r="F379" s="11"/>
      <c r="G379" s="43"/>
      <c r="H379" s="1"/>
      <c r="I379" s="1"/>
      <c r="J379" s="1"/>
      <c r="K379" s="1"/>
      <c r="L379" s="1"/>
      <c r="M379" s="1"/>
      <c r="N379" s="1"/>
      <c r="O379" s="1"/>
      <c r="P379" s="1"/>
      <c r="Q379" s="1"/>
      <c r="R379" s="1"/>
      <c r="S379" s="1"/>
      <c r="T379" s="1"/>
      <c r="U379" s="1"/>
      <c r="V379" s="1"/>
      <c r="W379" s="1"/>
      <c r="X379" s="1"/>
      <c r="Y379" s="1"/>
      <c r="Z379" s="1"/>
    </row>
    <row r="380" spans="1:26" ht="42.75" x14ac:dyDescent="0.25">
      <c r="A380" s="33" t="s">
        <v>550</v>
      </c>
      <c r="B380" s="116" t="s">
        <v>551</v>
      </c>
      <c r="C380" s="8" t="s">
        <v>442</v>
      </c>
      <c r="D380" s="8">
        <v>1</v>
      </c>
      <c r="E380" s="11"/>
      <c r="F380" s="11"/>
      <c r="G380" s="43"/>
      <c r="H380" s="1"/>
      <c r="I380" s="1"/>
      <c r="J380" s="1"/>
      <c r="K380" s="1"/>
      <c r="L380" s="1"/>
      <c r="M380" s="1"/>
      <c r="N380" s="1"/>
      <c r="O380" s="1"/>
      <c r="P380" s="1"/>
      <c r="Q380" s="1"/>
      <c r="R380" s="1"/>
      <c r="S380" s="1"/>
      <c r="T380" s="1"/>
      <c r="U380" s="1"/>
      <c r="V380" s="1"/>
      <c r="W380" s="1"/>
      <c r="X380" s="1"/>
      <c r="Y380" s="1"/>
      <c r="Z380" s="1"/>
    </row>
    <row r="381" spans="1:26" ht="42.75" x14ac:dyDescent="0.25">
      <c r="A381" s="33" t="s">
        <v>552</v>
      </c>
      <c r="B381" s="116" t="s">
        <v>553</v>
      </c>
      <c r="C381" s="8" t="s">
        <v>439</v>
      </c>
      <c r="D381" s="8">
        <v>1</v>
      </c>
      <c r="E381" s="11"/>
      <c r="F381" s="11"/>
      <c r="G381" s="43"/>
      <c r="H381" s="1"/>
      <c r="I381" s="1"/>
      <c r="J381" s="1"/>
      <c r="K381" s="1"/>
      <c r="L381" s="1"/>
      <c r="M381" s="1"/>
      <c r="N381" s="1"/>
      <c r="O381" s="1"/>
      <c r="P381" s="1"/>
      <c r="Q381" s="1"/>
      <c r="R381" s="1"/>
      <c r="S381" s="1"/>
      <c r="T381" s="1"/>
      <c r="U381" s="1"/>
      <c r="V381" s="1"/>
      <c r="W381" s="1"/>
      <c r="X381" s="1"/>
      <c r="Y381" s="1"/>
      <c r="Z381" s="1"/>
    </row>
    <row r="382" spans="1:26" ht="42.75" x14ac:dyDescent="0.25">
      <c r="A382" s="33" t="s">
        <v>554</v>
      </c>
      <c r="B382" s="116" t="s">
        <v>555</v>
      </c>
      <c r="C382" s="8" t="s">
        <v>439</v>
      </c>
      <c r="D382" s="8">
        <v>1</v>
      </c>
      <c r="E382" s="11"/>
      <c r="F382" s="11"/>
      <c r="G382" s="43"/>
      <c r="H382" s="1"/>
      <c r="I382" s="1"/>
      <c r="J382" s="1"/>
      <c r="K382" s="1"/>
      <c r="L382" s="1"/>
      <c r="M382" s="1"/>
      <c r="N382" s="1"/>
      <c r="O382" s="1"/>
      <c r="P382" s="1"/>
      <c r="Q382" s="1"/>
      <c r="R382" s="1"/>
      <c r="S382" s="1"/>
      <c r="T382" s="1"/>
      <c r="U382" s="1"/>
      <c r="V382" s="1"/>
      <c r="W382" s="1"/>
      <c r="X382" s="1"/>
      <c r="Y382" s="1"/>
      <c r="Z382" s="1"/>
    </row>
    <row r="383" spans="1:26" x14ac:dyDescent="0.25">
      <c r="A383" s="6"/>
      <c r="B383" s="21" t="s">
        <v>556</v>
      </c>
      <c r="C383" s="21"/>
      <c r="D383" s="21"/>
      <c r="E383" s="21"/>
      <c r="F383" s="21"/>
      <c r="G383" s="21"/>
      <c r="H383" s="1"/>
      <c r="I383" s="1"/>
      <c r="J383" s="1"/>
      <c r="K383" s="1"/>
      <c r="L383" s="1"/>
      <c r="M383" s="1"/>
      <c r="N383" s="1"/>
      <c r="O383" s="1"/>
      <c r="P383" s="1"/>
      <c r="Q383" s="1"/>
      <c r="R383" s="1"/>
      <c r="S383" s="1"/>
      <c r="T383" s="1"/>
      <c r="U383" s="1"/>
      <c r="V383" s="1"/>
      <c r="W383" s="1"/>
      <c r="X383" s="1"/>
      <c r="Y383" s="1"/>
      <c r="Z383" s="1"/>
    </row>
    <row r="384" spans="1:26" ht="57" x14ac:dyDescent="0.25">
      <c r="A384" s="33" t="s">
        <v>557</v>
      </c>
      <c r="B384" s="116" t="s">
        <v>558</v>
      </c>
      <c r="C384" s="8" t="s">
        <v>442</v>
      </c>
      <c r="D384" s="8">
        <v>1</v>
      </c>
      <c r="E384" s="11"/>
      <c r="F384" s="11"/>
      <c r="G384" s="43"/>
      <c r="H384" s="1"/>
      <c r="I384" s="1"/>
      <c r="J384" s="1"/>
      <c r="K384" s="1"/>
      <c r="L384" s="1"/>
      <c r="M384" s="1"/>
      <c r="N384" s="1"/>
      <c r="O384" s="1"/>
      <c r="P384" s="1"/>
      <c r="Q384" s="1"/>
      <c r="R384" s="1"/>
      <c r="S384" s="1"/>
      <c r="T384" s="1"/>
      <c r="U384" s="1"/>
      <c r="V384" s="1"/>
      <c r="W384" s="1"/>
      <c r="X384" s="1"/>
      <c r="Y384" s="1"/>
      <c r="Z384" s="1"/>
    </row>
    <row r="385" spans="1:26" ht="28.5" x14ac:dyDescent="0.25">
      <c r="A385" s="33" t="s">
        <v>559</v>
      </c>
      <c r="B385" s="116" t="s">
        <v>560</v>
      </c>
      <c r="C385" s="8" t="s">
        <v>442</v>
      </c>
      <c r="D385" s="8">
        <v>4</v>
      </c>
      <c r="E385" s="11"/>
      <c r="F385" s="11"/>
      <c r="G385" s="43"/>
      <c r="H385" s="1"/>
      <c r="I385" s="1"/>
      <c r="J385" s="1"/>
      <c r="K385" s="1"/>
      <c r="L385" s="1"/>
      <c r="M385" s="1"/>
      <c r="N385" s="1"/>
      <c r="O385" s="1"/>
      <c r="P385" s="1"/>
      <c r="Q385" s="1"/>
      <c r="R385" s="1"/>
      <c r="S385" s="1"/>
      <c r="T385" s="1"/>
      <c r="U385" s="1"/>
      <c r="V385" s="1"/>
      <c r="W385" s="1"/>
      <c r="X385" s="1"/>
      <c r="Y385" s="1"/>
      <c r="Z385" s="1"/>
    </row>
    <row r="386" spans="1:26" ht="28.5" x14ac:dyDescent="0.25">
      <c r="A386" s="33" t="s">
        <v>561</v>
      </c>
      <c r="B386" s="116" t="s">
        <v>562</v>
      </c>
      <c r="C386" s="8" t="s">
        <v>442</v>
      </c>
      <c r="D386" s="8">
        <v>4</v>
      </c>
      <c r="E386" s="11"/>
      <c r="F386" s="11"/>
      <c r="G386" s="43"/>
      <c r="H386" s="1"/>
      <c r="I386" s="1"/>
      <c r="J386" s="1"/>
      <c r="K386" s="1"/>
      <c r="L386" s="1"/>
      <c r="M386" s="1"/>
      <c r="N386" s="1"/>
      <c r="O386" s="1"/>
      <c r="P386" s="1"/>
      <c r="Q386" s="1"/>
      <c r="R386" s="1"/>
      <c r="S386" s="1"/>
      <c r="T386" s="1"/>
      <c r="U386" s="1"/>
      <c r="V386" s="1"/>
      <c r="W386" s="1"/>
      <c r="X386" s="1"/>
      <c r="Y386" s="1"/>
      <c r="Z386" s="1"/>
    </row>
    <row r="387" spans="1:26" ht="71.25" x14ac:dyDescent="0.25">
      <c r="A387" s="33" t="s">
        <v>563</v>
      </c>
      <c r="B387" s="116" t="s">
        <v>564</v>
      </c>
      <c r="C387" s="8" t="s">
        <v>21</v>
      </c>
      <c r="D387" s="8">
        <v>270</v>
      </c>
      <c r="E387" s="11"/>
      <c r="F387" s="11"/>
      <c r="G387" s="43"/>
      <c r="H387" s="1"/>
      <c r="I387" s="1"/>
      <c r="J387" s="1"/>
      <c r="K387" s="1"/>
      <c r="L387" s="1"/>
      <c r="M387" s="1"/>
      <c r="N387" s="1"/>
      <c r="O387" s="1"/>
      <c r="P387" s="1"/>
      <c r="Q387" s="1"/>
      <c r="R387" s="1"/>
      <c r="S387" s="1"/>
      <c r="T387" s="1"/>
      <c r="U387" s="1"/>
      <c r="V387" s="1"/>
      <c r="W387" s="1"/>
      <c r="X387" s="1"/>
      <c r="Y387" s="1"/>
      <c r="Z387" s="1"/>
    </row>
    <row r="388" spans="1:26" ht="28.5" x14ac:dyDescent="0.25">
      <c r="A388" s="33" t="s">
        <v>565</v>
      </c>
      <c r="B388" s="116" t="s">
        <v>566</v>
      </c>
      <c r="C388" s="8" t="s">
        <v>442</v>
      </c>
      <c r="D388" s="8">
        <v>13</v>
      </c>
      <c r="E388" s="11"/>
      <c r="F388" s="11"/>
      <c r="G388" s="43"/>
      <c r="H388" s="1"/>
      <c r="I388" s="1"/>
      <c r="J388" s="1"/>
      <c r="K388" s="1"/>
      <c r="L388" s="1"/>
      <c r="M388" s="1"/>
      <c r="N388" s="1"/>
      <c r="O388" s="1"/>
      <c r="P388" s="1"/>
      <c r="Q388" s="1"/>
      <c r="R388" s="1"/>
      <c r="S388" s="1"/>
      <c r="T388" s="1"/>
      <c r="U388" s="1"/>
      <c r="V388" s="1"/>
      <c r="W388" s="1"/>
      <c r="X388" s="1"/>
      <c r="Y388" s="1"/>
      <c r="Z388" s="1"/>
    </row>
    <row r="389" spans="1:26" ht="28.5" x14ac:dyDescent="0.25">
      <c r="A389" s="33" t="s">
        <v>567</v>
      </c>
      <c r="B389" s="116" t="s">
        <v>568</v>
      </c>
      <c r="C389" s="8" t="s">
        <v>442</v>
      </c>
      <c r="D389" s="8">
        <v>1</v>
      </c>
      <c r="E389" s="11"/>
      <c r="F389" s="11"/>
      <c r="G389" s="43"/>
      <c r="H389" s="1"/>
      <c r="I389" s="1"/>
      <c r="J389" s="1"/>
      <c r="K389" s="1"/>
      <c r="L389" s="1"/>
      <c r="M389" s="1"/>
      <c r="N389" s="1"/>
      <c r="O389" s="1"/>
      <c r="P389" s="1"/>
      <c r="Q389" s="1"/>
      <c r="R389" s="1"/>
      <c r="S389" s="1"/>
      <c r="T389" s="1"/>
      <c r="U389" s="1"/>
      <c r="V389" s="1"/>
      <c r="W389" s="1"/>
      <c r="X389" s="1"/>
      <c r="Y389" s="1"/>
      <c r="Z389" s="1"/>
    </row>
    <row r="390" spans="1:26" x14ac:dyDescent="0.25">
      <c r="A390" s="6"/>
      <c r="B390" s="21" t="s">
        <v>510</v>
      </c>
      <c r="C390" s="21"/>
      <c r="D390" s="21"/>
      <c r="E390" s="21"/>
      <c r="F390" s="21"/>
      <c r="G390" s="21"/>
      <c r="H390" s="1"/>
      <c r="I390" s="1"/>
      <c r="J390" s="1"/>
      <c r="K390" s="1"/>
      <c r="L390" s="1"/>
      <c r="M390" s="1"/>
      <c r="N390" s="1"/>
      <c r="O390" s="1"/>
      <c r="P390" s="1"/>
      <c r="Q390" s="1"/>
      <c r="R390" s="1"/>
      <c r="S390" s="1"/>
      <c r="T390" s="1"/>
      <c r="U390" s="1"/>
      <c r="V390" s="1"/>
      <c r="W390" s="1"/>
      <c r="X390" s="1"/>
      <c r="Y390" s="1"/>
      <c r="Z390" s="1"/>
    </row>
    <row r="391" spans="1:26" ht="71.25" x14ac:dyDescent="0.25">
      <c r="A391" s="33" t="s">
        <v>569</v>
      </c>
      <c r="B391" s="116" t="s">
        <v>570</v>
      </c>
      <c r="C391" s="8" t="s">
        <v>21</v>
      </c>
      <c r="D391" s="8">
        <v>250</v>
      </c>
      <c r="E391" s="11"/>
      <c r="F391" s="11"/>
      <c r="G391" s="43"/>
      <c r="H391" s="1"/>
      <c r="I391" s="1"/>
      <c r="J391" s="1"/>
      <c r="K391" s="1"/>
      <c r="L391" s="1"/>
      <c r="M391" s="1"/>
      <c r="N391" s="1"/>
      <c r="O391" s="1"/>
      <c r="P391" s="1"/>
      <c r="Q391" s="1"/>
      <c r="R391" s="1"/>
      <c r="S391" s="1"/>
      <c r="T391" s="1"/>
      <c r="U391" s="1"/>
      <c r="V391" s="1"/>
      <c r="W391" s="1"/>
      <c r="X391" s="1"/>
      <c r="Y391" s="1"/>
      <c r="Z391" s="1"/>
    </row>
    <row r="392" spans="1:26" ht="42.75" x14ac:dyDescent="0.25">
      <c r="A392" s="33" t="s">
        <v>571</v>
      </c>
      <c r="B392" s="116" t="s">
        <v>572</v>
      </c>
      <c r="C392" s="8" t="s">
        <v>442</v>
      </c>
      <c r="D392" s="8">
        <v>2</v>
      </c>
      <c r="E392" s="11"/>
      <c r="F392" s="11"/>
      <c r="G392" s="43"/>
      <c r="H392" s="1"/>
      <c r="I392" s="1"/>
      <c r="J392" s="1"/>
      <c r="K392" s="1"/>
      <c r="L392" s="1"/>
      <c r="M392" s="1"/>
      <c r="N392" s="1"/>
      <c r="O392" s="1"/>
      <c r="P392" s="1"/>
      <c r="Q392" s="1"/>
      <c r="R392" s="1"/>
      <c r="S392" s="1"/>
      <c r="T392" s="1"/>
      <c r="U392" s="1"/>
      <c r="V392" s="1"/>
      <c r="W392" s="1"/>
      <c r="X392" s="1"/>
      <c r="Y392" s="1"/>
      <c r="Z392" s="1"/>
    </row>
    <row r="393" spans="1:26" ht="42.75" x14ac:dyDescent="0.25">
      <c r="A393" s="33" t="s">
        <v>573</v>
      </c>
      <c r="B393" s="116" t="s">
        <v>574</v>
      </c>
      <c r="C393" s="8" t="s">
        <v>442</v>
      </c>
      <c r="D393" s="8">
        <v>1</v>
      </c>
      <c r="E393" s="11"/>
      <c r="F393" s="11"/>
      <c r="G393" s="43"/>
      <c r="H393" s="1"/>
      <c r="I393" s="1"/>
      <c r="J393" s="1"/>
      <c r="K393" s="1"/>
      <c r="L393" s="1"/>
      <c r="M393" s="1"/>
      <c r="N393" s="1"/>
      <c r="O393" s="1"/>
      <c r="P393" s="1"/>
      <c r="Q393" s="1"/>
      <c r="R393" s="1"/>
      <c r="S393" s="1"/>
      <c r="T393" s="1"/>
      <c r="U393" s="1"/>
      <c r="V393" s="1"/>
      <c r="W393" s="1"/>
      <c r="X393" s="1"/>
      <c r="Y393" s="1"/>
      <c r="Z393" s="1"/>
    </row>
    <row r="394" spans="1:26" ht="70.150000000000006" customHeight="1" x14ac:dyDescent="0.25">
      <c r="A394" s="33"/>
      <c r="B394" s="180" t="s">
        <v>575</v>
      </c>
      <c r="C394" s="181"/>
      <c r="D394" s="181"/>
      <c r="E394" s="181"/>
      <c r="F394" s="182"/>
      <c r="G394" s="43"/>
      <c r="H394" s="1"/>
      <c r="I394" s="1"/>
      <c r="J394" s="1"/>
      <c r="K394" s="1"/>
      <c r="L394" s="1"/>
      <c r="M394" s="1"/>
      <c r="N394" s="1"/>
      <c r="O394" s="1"/>
      <c r="P394" s="1"/>
      <c r="Q394" s="1"/>
      <c r="R394" s="1"/>
      <c r="S394" s="1"/>
      <c r="T394" s="1"/>
      <c r="U394" s="1"/>
      <c r="V394" s="1"/>
      <c r="W394" s="1"/>
      <c r="X394" s="1"/>
      <c r="Y394" s="1"/>
      <c r="Z394" s="1"/>
    </row>
    <row r="395" spans="1:26" x14ac:dyDescent="0.25">
      <c r="A395" s="93">
        <v>5</v>
      </c>
      <c r="B395" s="141" t="s">
        <v>576</v>
      </c>
      <c r="C395" s="141"/>
      <c r="D395" s="141"/>
      <c r="E395" s="141"/>
      <c r="F395" s="141"/>
      <c r="G395" s="95"/>
      <c r="H395" s="1"/>
      <c r="I395" s="1"/>
      <c r="J395" s="1"/>
      <c r="K395" s="1"/>
      <c r="L395" s="1"/>
      <c r="M395" s="1"/>
      <c r="N395" s="1"/>
      <c r="O395" s="1"/>
      <c r="P395" s="1"/>
      <c r="Q395" s="1"/>
      <c r="R395" s="1"/>
      <c r="S395" s="1"/>
      <c r="T395" s="1"/>
      <c r="U395" s="1"/>
      <c r="V395" s="1"/>
      <c r="W395" s="1"/>
      <c r="X395" s="1"/>
      <c r="Y395" s="1"/>
      <c r="Z395" s="1"/>
    </row>
    <row r="396" spans="1:26" x14ac:dyDescent="0.25">
      <c r="A396" s="6">
        <v>5.0999999999999996</v>
      </c>
      <c r="B396" s="21" t="s">
        <v>577</v>
      </c>
      <c r="C396" s="21"/>
      <c r="D396" s="21"/>
      <c r="E396" s="21"/>
      <c r="F396" s="21"/>
      <c r="G396" s="21"/>
    </row>
    <row r="397" spans="1:26" x14ac:dyDescent="0.25">
      <c r="A397" s="6"/>
      <c r="B397" s="21" t="s">
        <v>578</v>
      </c>
      <c r="C397" s="21"/>
      <c r="D397" s="21"/>
      <c r="E397" s="21"/>
      <c r="F397" s="21"/>
      <c r="G397" s="21"/>
    </row>
    <row r="398" spans="1:26" ht="42.75" x14ac:dyDescent="0.25">
      <c r="A398" s="8" t="s">
        <v>579</v>
      </c>
      <c r="B398" s="9" t="s">
        <v>580</v>
      </c>
      <c r="C398" s="78" t="s">
        <v>21</v>
      </c>
      <c r="D398" s="154">
        <v>35</v>
      </c>
      <c r="E398" s="24"/>
      <c r="F398" s="155"/>
      <c r="G398" s="14"/>
    </row>
    <row r="399" spans="1:26" ht="42.75" x14ac:dyDescent="0.25">
      <c r="A399" s="8" t="s">
        <v>581</v>
      </c>
      <c r="B399" s="9" t="s">
        <v>582</v>
      </c>
      <c r="C399" s="78" t="s">
        <v>21</v>
      </c>
      <c r="D399" s="154">
        <v>26</v>
      </c>
      <c r="E399" s="24"/>
      <c r="F399" s="155"/>
      <c r="G399" s="14"/>
    </row>
    <row r="400" spans="1:26" x14ac:dyDescent="0.25">
      <c r="A400" s="6"/>
      <c r="B400" s="21" t="s">
        <v>583</v>
      </c>
      <c r="C400" s="21"/>
      <c r="D400" s="21"/>
      <c r="E400" s="21"/>
      <c r="F400" s="21"/>
      <c r="G400" s="21"/>
    </row>
    <row r="401" spans="1:7" ht="42.75" x14ac:dyDescent="0.25">
      <c r="A401" s="8" t="s">
        <v>584</v>
      </c>
      <c r="B401" s="9" t="s">
        <v>580</v>
      </c>
      <c r="C401" s="78" t="s">
        <v>21</v>
      </c>
      <c r="D401" s="154">
        <v>25</v>
      </c>
      <c r="E401" s="24"/>
      <c r="F401" s="155"/>
      <c r="G401" s="14"/>
    </row>
    <row r="402" spans="1:7" x14ac:dyDescent="0.25">
      <c r="A402" s="6"/>
      <c r="B402" s="21" t="s">
        <v>320</v>
      </c>
      <c r="C402" s="21"/>
      <c r="D402" s="21"/>
      <c r="E402" s="21"/>
      <c r="F402" s="21"/>
      <c r="G402" s="21"/>
    </row>
    <row r="403" spans="1:7" ht="42.75" x14ac:dyDescent="0.25">
      <c r="A403" s="8" t="s">
        <v>585</v>
      </c>
      <c r="B403" s="9" t="s">
        <v>586</v>
      </c>
      <c r="C403" s="78" t="s">
        <v>21</v>
      </c>
      <c r="D403" s="154">
        <v>60</v>
      </c>
      <c r="E403" s="24"/>
      <c r="F403" s="155"/>
      <c r="G403" s="14"/>
    </row>
    <row r="404" spans="1:7" ht="42.75" x14ac:dyDescent="0.25">
      <c r="A404" s="8" t="s">
        <v>587</v>
      </c>
      <c r="B404" s="9" t="s">
        <v>580</v>
      </c>
      <c r="C404" s="78" t="s">
        <v>21</v>
      </c>
      <c r="D404" s="154">
        <v>6</v>
      </c>
      <c r="E404" s="24"/>
      <c r="F404" s="155"/>
      <c r="G404" s="14"/>
    </row>
    <row r="405" spans="1:7" ht="42.75" x14ac:dyDescent="0.25">
      <c r="A405" s="8" t="s">
        <v>588</v>
      </c>
      <c r="B405" s="9" t="s">
        <v>582</v>
      </c>
      <c r="C405" s="78" t="s">
        <v>21</v>
      </c>
      <c r="D405" s="154">
        <f>165-26</f>
        <v>139</v>
      </c>
      <c r="E405" s="24"/>
      <c r="F405" s="155"/>
      <c r="G405" s="14"/>
    </row>
    <row r="406" spans="1:7" ht="99.75" x14ac:dyDescent="0.25">
      <c r="A406" s="8" t="s">
        <v>589</v>
      </c>
      <c r="B406" s="9" t="s">
        <v>590</v>
      </c>
      <c r="C406" s="78" t="s">
        <v>23</v>
      </c>
      <c r="D406" s="154">
        <v>4</v>
      </c>
      <c r="E406" s="24"/>
      <c r="F406" s="155"/>
      <c r="G406" s="14"/>
    </row>
    <row r="407" spans="1:7" ht="85.5" x14ac:dyDescent="0.25">
      <c r="A407" s="8" t="s">
        <v>591</v>
      </c>
      <c r="B407" s="9" t="s">
        <v>592</v>
      </c>
      <c r="C407" s="78" t="s">
        <v>23</v>
      </c>
      <c r="D407" s="154">
        <v>2</v>
      </c>
      <c r="E407" s="24"/>
      <c r="F407" s="155"/>
      <c r="G407" s="14"/>
    </row>
    <row r="408" spans="1:7" ht="42.75" x14ac:dyDescent="0.25">
      <c r="A408" s="8" t="s">
        <v>593</v>
      </c>
      <c r="B408" s="9" t="s">
        <v>740</v>
      </c>
      <c r="C408" s="78" t="s">
        <v>23</v>
      </c>
      <c r="D408" s="154">
        <v>4</v>
      </c>
      <c r="E408" s="24"/>
      <c r="F408" s="155"/>
      <c r="G408" s="14"/>
    </row>
    <row r="409" spans="1:7" ht="99.75" x14ac:dyDescent="0.25">
      <c r="A409" s="8" t="s">
        <v>594</v>
      </c>
      <c r="B409" s="9" t="s">
        <v>595</v>
      </c>
      <c r="C409" s="78" t="s">
        <v>23</v>
      </c>
      <c r="D409" s="154">
        <v>1</v>
      </c>
      <c r="E409" s="24"/>
      <c r="F409" s="155"/>
      <c r="G409" s="14"/>
    </row>
    <row r="410" spans="1:7" ht="171" x14ac:dyDescent="0.25">
      <c r="A410" s="8" t="s">
        <v>596</v>
      </c>
      <c r="B410" s="9" t="s">
        <v>597</v>
      </c>
      <c r="C410" s="78" t="s">
        <v>23</v>
      </c>
      <c r="D410" s="154">
        <v>1</v>
      </c>
      <c r="E410" s="24"/>
      <c r="F410" s="155"/>
      <c r="G410" s="14"/>
    </row>
    <row r="411" spans="1:7" x14ac:dyDescent="0.25">
      <c r="A411" s="6">
        <v>5.2</v>
      </c>
      <c r="B411" s="21" t="s">
        <v>598</v>
      </c>
      <c r="C411" s="21"/>
      <c r="D411" s="21"/>
      <c r="E411" s="21"/>
      <c r="F411" s="21"/>
      <c r="G411" s="21"/>
    </row>
    <row r="412" spans="1:7" x14ac:dyDescent="0.25">
      <c r="A412" s="6"/>
      <c r="B412" s="21" t="s">
        <v>578</v>
      </c>
      <c r="C412" s="21"/>
      <c r="D412" s="21"/>
      <c r="E412" s="21"/>
      <c r="F412" s="21"/>
      <c r="G412" s="21"/>
    </row>
    <row r="413" spans="1:7" ht="28.5" x14ac:dyDescent="0.25">
      <c r="A413" s="8" t="s">
        <v>599</v>
      </c>
      <c r="B413" s="9" t="s">
        <v>600</v>
      </c>
      <c r="C413" s="78" t="s">
        <v>21</v>
      </c>
      <c r="D413" s="154">
        <v>40</v>
      </c>
      <c r="E413" s="24"/>
      <c r="F413" s="155"/>
      <c r="G413" s="14"/>
    </row>
    <row r="414" spans="1:7" ht="28.5" x14ac:dyDescent="0.25">
      <c r="A414" s="8" t="s">
        <v>601</v>
      </c>
      <c r="B414" s="9" t="s">
        <v>602</v>
      </c>
      <c r="C414" s="78" t="s">
        <v>21</v>
      </c>
      <c r="D414" s="154">
        <v>62</v>
      </c>
      <c r="E414" s="24"/>
      <c r="F414" s="155"/>
      <c r="G414" s="14"/>
    </row>
    <row r="415" spans="1:7" x14ac:dyDescent="0.25">
      <c r="A415" s="6"/>
      <c r="B415" s="21" t="s">
        <v>583</v>
      </c>
      <c r="C415" s="21"/>
      <c r="D415" s="21"/>
      <c r="E415" s="21"/>
      <c r="F415" s="21"/>
      <c r="G415" s="21"/>
    </row>
    <row r="416" spans="1:7" ht="28.5" x14ac:dyDescent="0.25">
      <c r="A416" s="8" t="s">
        <v>603</v>
      </c>
      <c r="B416" s="9" t="s">
        <v>604</v>
      </c>
      <c r="C416" s="78" t="s">
        <v>21</v>
      </c>
      <c r="D416" s="154">
        <v>12</v>
      </c>
      <c r="E416" s="24"/>
      <c r="F416" s="155"/>
      <c r="G416" s="14"/>
    </row>
    <row r="417" spans="1:7" ht="28.5" x14ac:dyDescent="0.25">
      <c r="A417" s="8" t="s">
        <v>605</v>
      </c>
      <c r="B417" s="9" t="s">
        <v>602</v>
      </c>
      <c r="C417" s="78" t="s">
        <v>21</v>
      </c>
      <c r="D417" s="154">
        <v>12</v>
      </c>
      <c r="E417" s="24"/>
      <c r="F417" s="155"/>
      <c r="G417" s="14"/>
    </row>
    <row r="418" spans="1:7" x14ac:dyDescent="0.25">
      <c r="A418" s="6"/>
      <c r="B418" s="21" t="s">
        <v>320</v>
      </c>
      <c r="C418" s="21"/>
      <c r="D418" s="21"/>
      <c r="E418" s="21"/>
      <c r="F418" s="21"/>
      <c r="G418" s="21"/>
    </row>
    <row r="419" spans="1:7" ht="28.5" x14ac:dyDescent="0.25">
      <c r="A419" s="8" t="s">
        <v>606</v>
      </c>
      <c r="B419" s="9" t="s">
        <v>607</v>
      </c>
      <c r="C419" s="78" t="s">
        <v>21</v>
      </c>
      <c r="D419" s="154">
        <v>12</v>
      </c>
      <c r="E419" s="24"/>
      <c r="F419" s="155"/>
      <c r="G419" s="14"/>
    </row>
    <row r="420" spans="1:7" ht="28.5" x14ac:dyDescent="0.25">
      <c r="A420" s="8" t="s">
        <v>608</v>
      </c>
      <c r="B420" s="9" t="s">
        <v>602</v>
      </c>
      <c r="C420" s="78" t="s">
        <v>21</v>
      </c>
      <c r="D420" s="154">
        <v>35</v>
      </c>
      <c r="E420" s="24"/>
      <c r="F420" s="155"/>
      <c r="G420" s="14"/>
    </row>
    <row r="421" spans="1:7" ht="128.25" x14ac:dyDescent="0.25">
      <c r="A421" s="8" t="s">
        <v>609</v>
      </c>
      <c r="B421" s="9" t="s">
        <v>610</v>
      </c>
      <c r="C421" s="78" t="s">
        <v>23</v>
      </c>
      <c r="D421" s="154">
        <v>3</v>
      </c>
      <c r="E421" s="24"/>
      <c r="F421" s="155"/>
      <c r="G421" s="14"/>
    </row>
    <row r="422" spans="1:7" ht="128.25" x14ac:dyDescent="0.25">
      <c r="A422" s="8" t="s">
        <v>611</v>
      </c>
      <c r="B422" s="9" t="s">
        <v>612</v>
      </c>
      <c r="C422" s="78" t="s">
        <v>23</v>
      </c>
      <c r="D422" s="154">
        <v>2</v>
      </c>
      <c r="E422" s="24"/>
      <c r="F422" s="155"/>
      <c r="G422" s="14"/>
    </row>
    <row r="423" spans="1:7" ht="42.75" x14ac:dyDescent="0.25">
      <c r="A423" s="8" t="s">
        <v>613</v>
      </c>
      <c r="B423" s="9" t="s">
        <v>614</v>
      </c>
      <c r="C423" s="78" t="s">
        <v>23</v>
      </c>
      <c r="D423" s="154">
        <v>1</v>
      </c>
      <c r="E423" s="156"/>
      <c r="F423" s="155"/>
      <c r="G423" s="14"/>
    </row>
    <row r="424" spans="1:7" ht="57" x14ac:dyDescent="0.25">
      <c r="A424" s="8" t="s">
        <v>615</v>
      </c>
      <c r="B424" s="9" t="s">
        <v>616</v>
      </c>
      <c r="C424" s="78" t="s">
        <v>23</v>
      </c>
      <c r="D424" s="154">
        <v>1</v>
      </c>
      <c r="E424" s="24"/>
      <c r="F424" s="155"/>
      <c r="G424" s="14"/>
    </row>
    <row r="425" spans="1:7" x14ac:dyDescent="0.25">
      <c r="A425" s="6">
        <v>5.3</v>
      </c>
      <c r="B425" s="21" t="s">
        <v>617</v>
      </c>
      <c r="C425" s="21"/>
      <c r="D425" s="21"/>
      <c r="E425" s="21"/>
      <c r="F425" s="21"/>
      <c r="G425" s="21"/>
    </row>
    <row r="426" spans="1:7" ht="28.5" x14ac:dyDescent="0.25">
      <c r="A426" s="8" t="s">
        <v>618</v>
      </c>
      <c r="B426" s="9" t="s">
        <v>619</v>
      </c>
      <c r="C426" s="78" t="s">
        <v>21</v>
      </c>
      <c r="D426" s="154">
        <v>54</v>
      </c>
      <c r="E426" s="24"/>
      <c r="F426" s="155"/>
      <c r="G426" s="14"/>
    </row>
    <row r="427" spans="1:7" ht="28.5" x14ac:dyDescent="0.25">
      <c r="A427" s="8" t="s">
        <v>620</v>
      </c>
      <c r="B427" s="9" t="s">
        <v>621</v>
      </c>
      <c r="C427" s="78" t="s">
        <v>21</v>
      </c>
      <c r="D427" s="154">
        <v>72</v>
      </c>
      <c r="E427" s="24"/>
      <c r="F427" s="155"/>
      <c r="G427" s="14"/>
    </row>
    <row r="428" spans="1:7" ht="28.5" x14ac:dyDescent="0.25">
      <c r="A428" s="8" t="s">
        <v>622</v>
      </c>
      <c r="B428" s="9" t="s">
        <v>623</v>
      </c>
      <c r="C428" s="78" t="s">
        <v>21</v>
      </c>
      <c r="D428" s="154">
        <v>18</v>
      </c>
      <c r="E428" s="24"/>
      <c r="F428" s="155"/>
      <c r="G428" s="14"/>
    </row>
    <row r="429" spans="1:7" ht="42.75" x14ac:dyDescent="0.25">
      <c r="A429" s="8" t="s">
        <v>624</v>
      </c>
      <c r="B429" s="9" t="s">
        <v>625</v>
      </c>
      <c r="C429" s="78" t="s">
        <v>21</v>
      </c>
      <c r="D429" s="154">
        <v>42</v>
      </c>
      <c r="E429" s="24"/>
      <c r="F429" s="155"/>
      <c r="G429" s="14"/>
    </row>
    <row r="430" spans="1:7" ht="42.75" x14ac:dyDescent="0.25">
      <c r="A430" s="8" t="s">
        <v>626</v>
      </c>
      <c r="B430" s="9" t="s">
        <v>627</v>
      </c>
      <c r="C430" s="78" t="s">
        <v>21</v>
      </c>
      <c r="D430" s="154">
        <v>64</v>
      </c>
      <c r="E430" s="24"/>
      <c r="F430" s="155"/>
      <c r="G430" s="14"/>
    </row>
    <row r="431" spans="1:7" ht="42.75" x14ac:dyDescent="0.25">
      <c r="A431" s="8" t="s">
        <v>628</v>
      </c>
      <c r="B431" s="9" t="s">
        <v>629</v>
      </c>
      <c r="C431" s="78" t="s">
        <v>21</v>
      </c>
      <c r="D431" s="154">
        <v>90</v>
      </c>
      <c r="E431" s="24"/>
      <c r="F431" s="155"/>
      <c r="G431" s="14"/>
    </row>
    <row r="432" spans="1:7" ht="128.25" x14ac:dyDescent="0.25">
      <c r="A432" s="8" t="s">
        <v>630</v>
      </c>
      <c r="B432" s="9" t="s">
        <v>631</v>
      </c>
      <c r="C432" s="78" t="s">
        <v>23</v>
      </c>
      <c r="D432" s="154">
        <v>8</v>
      </c>
      <c r="E432" s="24"/>
      <c r="F432" s="155"/>
      <c r="G432" s="14"/>
    </row>
    <row r="433" spans="1:26" ht="128.25" x14ac:dyDescent="0.25">
      <c r="A433" s="8" t="s">
        <v>632</v>
      </c>
      <c r="B433" s="9" t="s">
        <v>633</v>
      </c>
      <c r="C433" s="78" t="s">
        <v>23</v>
      </c>
      <c r="D433" s="154">
        <v>6</v>
      </c>
      <c r="E433" s="24"/>
      <c r="F433" s="155"/>
      <c r="G433" s="14"/>
    </row>
    <row r="434" spans="1:26" ht="128.25" x14ac:dyDescent="0.25">
      <c r="A434" s="8" t="s">
        <v>634</v>
      </c>
      <c r="B434" s="9" t="s">
        <v>635</v>
      </c>
      <c r="C434" s="78" t="s">
        <v>23</v>
      </c>
      <c r="D434" s="154">
        <v>2</v>
      </c>
      <c r="E434" s="24"/>
      <c r="F434" s="155"/>
      <c r="G434" s="14"/>
    </row>
    <row r="435" spans="1:26" ht="128.25" x14ac:dyDescent="0.25">
      <c r="A435" s="8" t="s">
        <v>636</v>
      </c>
      <c r="B435" s="9" t="s">
        <v>637</v>
      </c>
      <c r="C435" s="78" t="s">
        <v>23</v>
      </c>
      <c r="D435" s="154">
        <v>2</v>
      </c>
      <c r="E435" s="24"/>
      <c r="F435" s="155"/>
      <c r="G435" s="14"/>
    </row>
    <row r="436" spans="1:26" ht="128.25" x14ac:dyDescent="0.25">
      <c r="A436" s="8" t="s">
        <v>638</v>
      </c>
      <c r="B436" s="9" t="s">
        <v>639</v>
      </c>
      <c r="C436" s="78" t="s">
        <v>23</v>
      </c>
      <c r="D436" s="154">
        <v>1</v>
      </c>
      <c r="E436" s="24"/>
      <c r="F436" s="155"/>
      <c r="G436" s="14"/>
    </row>
    <row r="437" spans="1:26" ht="128.25" x14ac:dyDescent="0.25">
      <c r="A437" s="8" t="s">
        <v>640</v>
      </c>
      <c r="B437" s="9" t="s">
        <v>641</v>
      </c>
      <c r="C437" s="78" t="s">
        <v>23</v>
      </c>
      <c r="D437" s="154">
        <v>1</v>
      </c>
      <c r="E437" s="24"/>
      <c r="F437" s="155"/>
      <c r="G437" s="14"/>
    </row>
    <row r="438" spans="1:26" ht="142.5" x14ac:dyDescent="0.25">
      <c r="A438" s="8" t="s">
        <v>642</v>
      </c>
      <c r="B438" s="9" t="s">
        <v>643</v>
      </c>
      <c r="C438" s="78" t="s">
        <v>23</v>
      </c>
      <c r="D438" s="154">
        <v>2</v>
      </c>
      <c r="E438" s="24"/>
      <c r="F438" s="155"/>
      <c r="G438" s="14"/>
    </row>
    <row r="439" spans="1:26" ht="42.75" x14ac:dyDescent="0.25">
      <c r="A439" s="8" t="s">
        <v>644</v>
      </c>
      <c r="B439" s="9" t="s">
        <v>645</v>
      </c>
      <c r="C439" s="78" t="s">
        <v>23</v>
      </c>
      <c r="D439" s="154">
        <v>1</v>
      </c>
      <c r="E439" s="24"/>
      <c r="F439" s="155"/>
      <c r="G439" s="14"/>
    </row>
    <row r="440" spans="1:26" ht="114" x14ac:dyDescent="0.25">
      <c r="A440" s="8" t="s">
        <v>646</v>
      </c>
      <c r="B440" s="9" t="s">
        <v>647</v>
      </c>
      <c r="C440" s="78" t="s">
        <v>23</v>
      </c>
      <c r="D440" s="154">
        <v>1</v>
      </c>
      <c r="E440" s="24"/>
      <c r="F440" s="155"/>
      <c r="G440" s="14"/>
    </row>
    <row r="441" spans="1:26" ht="39" customHeight="1" x14ac:dyDescent="0.25">
      <c r="A441" s="8"/>
      <c r="B441" s="180" t="s">
        <v>648</v>
      </c>
      <c r="C441" s="181"/>
      <c r="D441" s="181"/>
      <c r="E441" s="181"/>
      <c r="F441" s="181"/>
      <c r="G441" s="181"/>
    </row>
    <row r="442" spans="1:26" ht="15.75" customHeight="1" x14ac:dyDescent="0.25">
      <c r="A442" s="157">
        <v>6</v>
      </c>
      <c r="B442" s="141" t="s">
        <v>649</v>
      </c>
      <c r="C442" s="141"/>
      <c r="D442" s="141"/>
      <c r="E442" s="141"/>
      <c r="F442" s="141"/>
      <c r="G442" s="95"/>
      <c r="H442" s="5"/>
      <c r="I442" s="5"/>
      <c r="J442" s="5"/>
      <c r="K442" s="5"/>
      <c r="L442" s="5"/>
      <c r="M442" s="5"/>
      <c r="N442" s="5"/>
      <c r="O442" s="5"/>
      <c r="P442" s="5"/>
      <c r="Q442" s="5"/>
      <c r="R442" s="5"/>
      <c r="S442" s="5"/>
      <c r="T442" s="5"/>
      <c r="U442" s="5"/>
      <c r="V442" s="5"/>
      <c r="W442" s="5"/>
      <c r="X442" s="5"/>
      <c r="Y442" s="5"/>
      <c r="Z442" s="5"/>
    </row>
    <row r="443" spans="1:26" x14ac:dyDescent="0.25">
      <c r="A443" s="8">
        <v>6.1</v>
      </c>
      <c r="B443" s="9" t="s">
        <v>650</v>
      </c>
      <c r="C443" s="8" t="s">
        <v>651</v>
      </c>
      <c r="D443" s="10">
        <v>1</v>
      </c>
      <c r="E443" s="11"/>
      <c r="F443" s="11"/>
      <c r="G443" s="7"/>
      <c r="H443" s="1"/>
      <c r="I443" s="1"/>
      <c r="J443" s="1"/>
      <c r="K443" s="1"/>
      <c r="L443" s="1"/>
      <c r="M443" s="1"/>
      <c r="N443" s="1"/>
      <c r="O443" s="1"/>
      <c r="P443" s="1"/>
      <c r="Q443" s="1"/>
      <c r="R443" s="1"/>
      <c r="S443" s="1"/>
      <c r="T443" s="1"/>
      <c r="U443" s="1"/>
      <c r="V443" s="1"/>
      <c r="W443" s="1"/>
      <c r="X443" s="1"/>
      <c r="Y443" s="1"/>
      <c r="Z443" s="1"/>
    </row>
    <row r="444" spans="1:26" ht="42.75" x14ac:dyDescent="0.25">
      <c r="A444" s="8">
        <v>6.2</v>
      </c>
      <c r="B444" s="9" t="s">
        <v>652</v>
      </c>
      <c r="C444" s="8" t="s">
        <v>651</v>
      </c>
      <c r="D444" s="10">
        <v>1</v>
      </c>
      <c r="E444" s="11"/>
      <c r="F444" s="11"/>
      <c r="G444" s="7"/>
      <c r="H444" s="1"/>
      <c r="I444" s="1"/>
      <c r="J444" s="1"/>
      <c r="K444" s="1"/>
      <c r="L444" s="1"/>
      <c r="M444" s="1"/>
      <c r="N444" s="1"/>
      <c r="O444" s="1"/>
      <c r="P444" s="1"/>
      <c r="Q444" s="1"/>
      <c r="R444" s="1"/>
      <c r="S444" s="1"/>
      <c r="T444" s="1"/>
      <c r="U444" s="1"/>
      <c r="V444" s="1"/>
      <c r="W444" s="1"/>
      <c r="X444" s="1"/>
      <c r="Y444" s="1"/>
      <c r="Z444" s="1"/>
    </row>
    <row r="445" spans="1:26" ht="53.25" customHeight="1" thickBot="1" x14ac:dyDescent="0.3">
      <c r="A445" s="186" t="s">
        <v>653</v>
      </c>
      <c r="B445" s="186"/>
      <c r="C445" s="186"/>
      <c r="D445" s="186"/>
      <c r="E445" s="186"/>
      <c r="F445" s="186"/>
      <c r="G445" s="186"/>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83" t="s">
        <v>654</v>
      </c>
      <c r="B446" s="184"/>
      <c r="C446" s="184"/>
      <c r="D446" s="184"/>
      <c r="E446" s="184"/>
      <c r="F446" s="185"/>
      <c r="G446" s="12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71" t="s">
        <v>736</v>
      </c>
      <c r="B447" s="172"/>
      <c r="C447" s="172"/>
      <c r="D447" s="172"/>
      <c r="E447" s="172"/>
      <c r="F447" s="173"/>
      <c r="G447" s="122"/>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71" t="s">
        <v>737</v>
      </c>
      <c r="B448" s="172"/>
      <c r="C448" s="172"/>
      <c r="D448" s="172"/>
      <c r="E448" s="172"/>
      <c r="F448" s="173"/>
      <c r="G448" s="122"/>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71" t="s">
        <v>655</v>
      </c>
      <c r="B449" s="172"/>
      <c r="C449" s="172"/>
      <c r="D449" s="172"/>
      <c r="E449" s="172"/>
      <c r="F449" s="173"/>
      <c r="G449" s="122"/>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71" t="s">
        <v>656</v>
      </c>
      <c r="B450" s="172"/>
      <c r="C450" s="172"/>
      <c r="D450" s="172"/>
      <c r="E450" s="172"/>
      <c r="F450" s="173"/>
      <c r="G450" s="122"/>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71" t="s">
        <v>657</v>
      </c>
      <c r="B451" s="172"/>
      <c r="C451" s="172"/>
      <c r="D451" s="172"/>
      <c r="E451" s="172"/>
      <c r="F451" s="173"/>
      <c r="G451" s="122"/>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74" t="s">
        <v>738</v>
      </c>
      <c r="B452" s="175"/>
      <c r="C452" s="175"/>
      <c r="D452" s="175"/>
      <c r="E452" s="175"/>
      <c r="F452" s="176"/>
      <c r="G452" s="122"/>
      <c r="H452" s="161"/>
      <c r="I452" s="1"/>
      <c r="J452" s="1"/>
      <c r="K452" s="1"/>
      <c r="L452" s="1"/>
      <c r="M452" s="1"/>
      <c r="N452" s="1"/>
      <c r="O452" s="1"/>
      <c r="P452" s="1"/>
      <c r="Q452" s="1"/>
      <c r="R452" s="1"/>
      <c r="S452" s="1"/>
      <c r="T452" s="1"/>
      <c r="U452" s="1"/>
      <c r="V452" s="1"/>
      <c r="W452" s="1"/>
      <c r="X452" s="1"/>
      <c r="Y452" s="1"/>
      <c r="Z452" s="1"/>
    </row>
    <row r="453" spans="1:26" ht="15.75" customHeight="1" thickBot="1" x14ac:dyDescent="0.3">
      <c r="A453" s="177" t="s">
        <v>658</v>
      </c>
      <c r="B453" s="178"/>
      <c r="C453" s="178"/>
      <c r="D453" s="178"/>
      <c r="E453" s="178"/>
      <c r="F453" s="179"/>
      <c r="G453" s="123"/>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24"/>
      <c r="B454" s="125"/>
      <c r="C454" s="126"/>
      <c r="D454" s="124"/>
      <c r="E454" s="127"/>
      <c r="F454" s="1"/>
      <c r="G454" s="128"/>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24"/>
      <c r="B455" s="125"/>
      <c r="C455" s="126"/>
      <c r="D455" s="124"/>
      <c r="E455" s="127"/>
      <c r="F455" s="1"/>
      <c r="G455" s="147"/>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24"/>
      <c r="B456" s="125"/>
      <c r="C456" s="126"/>
      <c r="D456" s="124"/>
      <c r="E456" s="127"/>
      <c r="F456" s="1"/>
      <c r="G456" s="147"/>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24"/>
      <c r="B457" s="125"/>
      <c r="C457" s="126"/>
      <c r="D457" s="124"/>
      <c r="E457" s="127"/>
      <c r="F457" s="1"/>
      <c r="G457" s="128"/>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24"/>
      <c r="B458" s="125"/>
      <c r="C458" s="126"/>
      <c r="D458" s="124"/>
      <c r="E458" s="127"/>
      <c r="F458" s="1"/>
      <c r="G458" s="128"/>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24"/>
      <c r="B459" s="125"/>
      <c r="C459" s="126"/>
      <c r="D459" s="124"/>
      <c r="E459" s="127"/>
      <c r="F459" s="1"/>
      <c r="G459" s="128"/>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24"/>
      <c r="B460" s="125"/>
      <c r="C460" s="126"/>
      <c r="D460" s="124"/>
      <c r="E460" s="127"/>
      <c r="F460" s="1"/>
      <c r="G460" s="128"/>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24"/>
      <c r="B461" s="125"/>
      <c r="C461" s="126"/>
      <c r="D461" s="124"/>
      <c r="E461" s="127"/>
      <c r="F461" s="1"/>
      <c r="G461" s="128"/>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24"/>
      <c r="B462" s="125"/>
      <c r="C462" s="126"/>
      <c r="D462" s="124"/>
      <c r="E462" s="127"/>
      <c r="F462" s="1"/>
      <c r="G462" s="128"/>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24"/>
      <c r="B463" s="125"/>
      <c r="C463" s="126"/>
      <c r="D463" s="124"/>
      <c r="E463" s="127"/>
      <c r="F463" s="1"/>
      <c r="G463" s="128"/>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24"/>
      <c r="B464" s="125"/>
      <c r="C464" s="126"/>
      <c r="D464" s="124"/>
      <c r="E464" s="127"/>
      <c r="F464" s="1"/>
      <c r="G464" s="128"/>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24"/>
      <c r="B465" s="125"/>
      <c r="C465" s="126"/>
      <c r="D465" s="124"/>
      <c r="E465" s="127"/>
      <c r="F465" s="1"/>
      <c r="G465" s="128"/>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24"/>
      <c r="B466" s="125"/>
      <c r="C466" s="126"/>
      <c r="D466" s="124"/>
      <c r="E466" s="127"/>
      <c r="F466" s="1"/>
      <c r="G466" s="128"/>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24"/>
      <c r="B467" s="125"/>
      <c r="C467" s="126"/>
      <c r="D467" s="124"/>
      <c r="E467" s="127"/>
      <c r="F467" s="1"/>
      <c r="G467" s="128"/>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24"/>
      <c r="B468" s="125"/>
      <c r="C468" s="126"/>
      <c r="D468" s="124"/>
      <c r="E468" s="127"/>
      <c r="F468" s="1"/>
      <c r="G468" s="128"/>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24"/>
      <c r="B469" s="125"/>
      <c r="C469" s="126"/>
      <c r="D469" s="124"/>
      <c r="E469" s="127"/>
      <c r="F469" s="1"/>
      <c r="G469" s="128"/>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24"/>
      <c r="B470" s="125"/>
      <c r="C470" s="126"/>
      <c r="D470" s="124"/>
      <c r="E470" s="127"/>
      <c r="F470" s="1"/>
      <c r="G470" s="128"/>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24"/>
      <c r="B471" s="125"/>
      <c r="C471" s="126"/>
      <c r="D471" s="124"/>
      <c r="E471" s="127"/>
      <c r="F471" s="1"/>
      <c r="G471" s="128"/>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24"/>
      <c r="B472" s="125"/>
      <c r="C472" s="126"/>
      <c r="D472" s="124"/>
      <c r="E472" s="127"/>
      <c r="F472" s="1"/>
      <c r="G472" s="128"/>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24"/>
      <c r="B473" s="125"/>
      <c r="C473" s="126"/>
      <c r="D473" s="124"/>
      <c r="E473" s="127"/>
      <c r="F473" s="1"/>
      <c r="G473" s="128"/>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24"/>
      <c r="B474" s="125"/>
      <c r="C474" s="126"/>
      <c r="D474" s="124"/>
      <c r="E474" s="127"/>
      <c r="F474" s="1"/>
      <c r="G474" s="128"/>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24"/>
      <c r="B475" s="125"/>
      <c r="C475" s="126"/>
      <c r="D475" s="124"/>
      <c r="E475" s="127"/>
      <c r="F475" s="1"/>
      <c r="G475" s="128"/>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24"/>
      <c r="B476" s="125"/>
      <c r="C476" s="126"/>
      <c r="D476" s="124"/>
      <c r="E476" s="127"/>
      <c r="F476" s="1"/>
      <c r="G476" s="128"/>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24"/>
      <c r="B477" s="125"/>
      <c r="C477" s="126"/>
      <c r="D477" s="124"/>
      <c r="E477" s="127"/>
      <c r="F477" s="1"/>
      <c r="G477" s="128"/>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24"/>
      <c r="B478" s="125"/>
      <c r="C478" s="126"/>
      <c r="D478" s="124"/>
      <c r="E478" s="127"/>
      <c r="F478" s="1"/>
      <c r="G478" s="128"/>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24"/>
      <c r="B479" s="125"/>
      <c r="C479" s="126"/>
      <c r="D479" s="124"/>
      <c r="E479" s="127"/>
      <c r="F479" s="1"/>
      <c r="G479" s="128"/>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24"/>
      <c r="B480" s="125"/>
      <c r="C480" s="126"/>
      <c r="D480" s="124"/>
      <c r="E480" s="127"/>
      <c r="F480" s="1"/>
      <c r="G480" s="128"/>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24"/>
      <c r="B481" s="125"/>
      <c r="C481" s="126"/>
      <c r="D481" s="124"/>
      <c r="E481" s="127"/>
      <c r="F481" s="1"/>
      <c r="G481" s="128"/>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24"/>
      <c r="B482" s="125"/>
      <c r="C482" s="126"/>
      <c r="D482" s="124"/>
      <c r="E482" s="127"/>
      <c r="F482" s="1"/>
      <c r="G482" s="128"/>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24"/>
      <c r="B483" s="125"/>
      <c r="C483" s="126"/>
      <c r="D483" s="124"/>
      <c r="E483" s="127"/>
      <c r="F483" s="1"/>
      <c r="G483" s="128"/>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24"/>
      <c r="B484" s="125"/>
      <c r="C484" s="126"/>
      <c r="D484" s="124"/>
      <c r="E484" s="127"/>
      <c r="F484" s="1"/>
      <c r="G484" s="128"/>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24"/>
      <c r="B485" s="125"/>
      <c r="C485" s="126"/>
      <c r="D485" s="124"/>
      <c r="E485" s="127"/>
      <c r="F485" s="1"/>
      <c r="G485" s="128"/>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24"/>
      <c r="B486" s="125"/>
      <c r="C486" s="126"/>
      <c r="D486" s="124"/>
      <c r="E486" s="127"/>
      <c r="F486" s="1"/>
      <c r="G486" s="128"/>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24"/>
      <c r="B487" s="125"/>
      <c r="C487" s="126"/>
      <c r="D487" s="124"/>
      <c r="E487" s="127"/>
      <c r="F487" s="1"/>
      <c r="G487" s="128"/>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24"/>
      <c r="B488" s="125"/>
      <c r="C488" s="126"/>
      <c r="D488" s="124"/>
      <c r="E488" s="127"/>
      <c r="F488" s="1"/>
      <c r="G488" s="128"/>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24"/>
      <c r="B489" s="125"/>
      <c r="C489" s="126"/>
      <c r="D489" s="124"/>
      <c r="E489" s="127"/>
      <c r="F489" s="1"/>
      <c r="G489" s="128"/>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24"/>
      <c r="B490" s="125"/>
      <c r="C490" s="126"/>
      <c r="D490" s="124"/>
      <c r="E490" s="127"/>
      <c r="F490" s="1"/>
      <c r="G490" s="128"/>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24"/>
      <c r="B491" s="125"/>
      <c r="C491" s="126"/>
      <c r="D491" s="124"/>
      <c r="E491" s="127"/>
      <c r="F491" s="1"/>
      <c r="G491" s="128"/>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24"/>
      <c r="B492" s="125"/>
      <c r="C492" s="126"/>
      <c r="D492" s="124"/>
      <c r="E492" s="127"/>
      <c r="F492" s="1"/>
      <c r="G492" s="128"/>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24"/>
      <c r="B493" s="125"/>
      <c r="C493" s="126"/>
      <c r="D493" s="124"/>
      <c r="E493" s="127"/>
      <c r="F493" s="1"/>
      <c r="G493" s="128"/>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24"/>
      <c r="B494" s="125"/>
      <c r="C494" s="126"/>
      <c r="D494" s="124"/>
      <c r="E494" s="127"/>
      <c r="F494" s="1"/>
      <c r="G494" s="128"/>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24"/>
      <c r="B495" s="125"/>
      <c r="C495" s="126"/>
      <c r="D495" s="124"/>
      <c r="E495" s="127"/>
      <c r="F495" s="1"/>
      <c r="G495" s="128"/>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24"/>
      <c r="B496" s="125"/>
      <c r="C496" s="126"/>
      <c r="D496" s="124"/>
      <c r="E496" s="127"/>
      <c r="F496" s="1"/>
      <c r="G496" s="128"/>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24"/>
      <c r="B497" s="125"/>
      <c r="C497" s="126"/>
      <c r="D497" s="124"/>
      <c r="E497" s="127"/>
      <c r="F497" s="1"/>
      <c r="G497" s="128"/>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24"/>
      <c r="B498" s="125"/>
      <c r="C498" s="126"/>
      <c r="D498" s="124"/>
      <c r="E498" s="127"/>
      <c r="F498" s="1"/>
      <c r="G498" s="128"/>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24"/>
      <c r="B499" s="125"/>
      <c r="C499" s="126"/>
      <c r="D499" s="124"/>
      <c r="E499" s="127"/>
      <c r="F499" s="1"/>
      <c r="G499" s="128"/>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24"/>
      <c r="B500" s="125"/>
      <c r="C500" s="126"/>
      <c r="D500" s="124"/>
      <c r="E500" s="127"/>
      <c r="F500" s="1"/>
      <c r="G500" s="128"/>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24"/>
      <c r="B501" s="125"/>
      <c r="C501" s="126"/>
      <c r="D501" s="124"/>
      <c r="E501" s="127"/>
      <c r="F501" s="1"/>
      <c r="G501" s="128"/>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24"/>
      <c r="B502" s="125"/>
      <c r="C502" s="126"/>
      <c r="D502" s="124"/>
      <c r="E502" s="127"/>
      <c r="F502" s="1"/>
      <c r="G502" s="128"/>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24"/>
      <c r="B503" s="125"/>
      <c r="C503" s="126"/>
      <c r="D503" s="124"/>
      <c r="E503" s="127"/>
      <c r="F503" s="1"/>
      <c r="G503" s="128"/>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24"/>
      <c r="B504" s="125"/>
      <c r="C504" s="126"/>
      <c r="D504" s="124"/>
      <c r="E504" s="127"/>
      <c r="F504" s="1"/>
      <c r="G504" s="128"/>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24"/>
      <c r="B505" s="125"/>
      <c r="C505" s="126"/>
      <c r="D505" s="124"/>
      <c r="E505" s="127"/>
      <c r="F505" s="1"/>
      <c r="G505" s="128"/>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24"/>
      <c r="B506" s="125"/>
      <c r="C506" s="126"/>
      <c r="D506" s="124"/>
      <c r="E506" s="127"/>
      <c r="F506" s="1"/>
      <c r="G506" s="128"/>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24"/>
      <c r="B507" s="125"/>
      <c r="C507" s="126"/>
      <c r="D507" s="124"/>
      <c r="E507" s="127"/>
      <c r="F507" s="1"/>
      <c r="G507" s="128"/>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24"/>
      <c r="B508" s="125"/>
      <c r="C508" s="126"/>
      <c r="D508" s="124"/>
      <c r="E508" s="127"/>
      <c r="F508" s="1"/>
      <c r="G508" s="128"/>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24"/>
      <c r="B509" s="125"/>
      <c r="C509" s="126"/>
      <c r="D509" s="124"/>
      <c r="E509" s="127"/>
      <c r="F509" s="1"/>
      <c r="G509" s="128"/>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24"/>
      <c r="B510" s="125"/>
      <c r="C510" s="126"/>
      <c r="D510" s="124"/>
      <c r="E510" s="127"/>
      <c r="F510" s="1"/>
      <c r="G510" s="128"/>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24"/>
      <c r="B511" s="125"/>
      <c r="C511" s="126"/>
      <c r="D511" s="124"/>
      <c r="E511" s="127"/>
      <c r="F511" s="1"/>
      <c r="G511" s="128"/>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24"/>
      <c r="B512" s="125"/>
      <c r="C512" s="126"/>
      <c r="D512" s="124"/>
      <c r="E512" s="127"/>
      <c r="F512" s="1"/>
      <c r="G512" s="128"/>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24"/>
      <c r="B513" s="125"/>
      <c r="C513" s="126"/>
      <c r="D513" s="124"/>
      <c r="E513" s="127"/>
      <c r="F513" s="1"/>
      <c r="G513" s="128"/>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24"/>
      <c r="B514" s="125"/>
      <c r="C514" s="126"/>
      <c r="D514" s="124"/>
      <c r="E514" s="127"/>
      <c r="F514" s="1"/>
      <c r="G514" s="128"/>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24"/>
      <c r="B515" s="125"/>
      <c r="C515" s="126"/>
      <c r="D515" s="124"/>
      <c r="E515" s="127"/>
      <c r="F515" s="1"/>
      <c r="G515" s="128"/>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24"/>
      <c r="B516" s="125"/>
      <c r="C516" s="126"/>
      <c r="D516" s="124"/>
      <c r="E516" s="127"/>
      <c r="F516" s="1"/>
      <c r="G516" s="128"/>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24"/>
      <c r="B517" s="125"/>
      <c r="C517" s="126"/>
      <c r="D517" s="124"/>
      <c r="E517" s="127"/>
      <c r="F517" s="1"/>
      <c r="G517" s="128"/>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24"/>
      <c r="B518" s="125"/>
      <c r="C518" s="126"/>
      <c r="D518" s="124"/>
      <c r="E518" s="127"/>
      <c r="F518" s="1"/>
      <c r="G518" s="128"/>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24"/>
      <c r="B519" s="125"/>
      <c r="C519" s="126"/>
      <c r="D519" s="124"/>
      <c r="E519" s="127"/>
      <c r="F519" s="1"/>
      <c r="G519" s="128"/>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24"/>
      <c r="B520" s="125"/>
      <c r="C520" s="126"/>
      <c r="D520" s="124"/>
      <c r="E520" s="127"/>
      <c r="F520" s="1"/>
      <c r="G520" s="128"/>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24"/>
      <c r="B521" s="125"/>
      <c r="C521" s="126"/>
      <c r="D521" s="124"/>
      <c r="E521" s="127"/>
      <c r="F521" s="1"/>
      <c r="G521" s="128"/>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24"/>
      <c r="B522" s="125"/>
      <c r="C522" s="126"/>
      <c r="D522" s="124"/>
      <c r="E522" s="127"/>
      <c r="F522" s="1"/>
      <c r="G522" s="128"/>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24"/>
      <c r="B523" s="125"/>
      <c r="C523" s="126"/>
      <c r="D523" s="124"/>
      <c r="E523" s="127"/>
      <c r="F523" s="1"/>
      <c r="G523" s="128"/>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24"/>
      <c r="B524" s="125"/>
      <c r="C524" s="126"/>
      <c r="D524" s="124"/>
      <c r="E524" s="127"/>
      <c r="F524" s="1"/>
      <c r="G524" s="128"/>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24"/>
      <c r="B525" s="125"/>
      <c r="C525" s="126"/>
      <c r="D525" s="124"/>
      <c r="E525" s="127"/>
      <c r="F525" s="1"/>
      <c r="G525" s="128"/>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24"/>
      <c r="B526" s="125"/>
      <c r="C526" s="126"/>
      <c r="D526" s="124"/>
      <c r="E526" s="127"/>
      <c r="F526" s="1"/>
      <c r="G526" s="128"/>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24"/>
      <c r="B527" s="125"/>
      <c r="C527" s="126"/>
      <c r="D527" s="124"/>
      <c r="E527" s="127"/>
      <c r="F527" s="1"/>
      <c r="G527" s="128"/>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24"/>
      <c r="B528" s="125"/>
      <c r="C528" s="126"/>
      <c r="D528" s="124"/>
      <c r="E528" s="127"/>
      <c r="F528" s="1"/>
      <c r="G528" s="128"/>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24"/>
      <c r="B529" s="125"/>
      <c r="C529" s="126"/>
      <c r="D529" s="124"/>
      <c r="E529" s="127"/>
      <c r="F529" s="1"/>
      <c r="G529" s="128"/>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24"/>
      <c r="B530" s="125"/>
      <c r="C530" s="126"/>
      <c r="D530" s="124"/>
      <c r="E530" s="127"/>
      <c r="F530" s="1"/>
      <c r="G530" s="128"/>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24"/>
      <c r="B531" s="125"/>
      <c r="C531" s="126"/>
      <c r="D531" s="124"/>
      <c r="E531" s="127"/>
      <c r="F531" s="1"/>
      <c r="G531" s="128"/>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24"/>
      <c r="B532" s="125"/>
      <c r="C532" s="126"/>
      <c r="D532" s="124"/>
      <c r="E532" s="127"/>
      <c r="F532" s="1"/>
      <c r="G532" s="128"/>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24"/>
      <c r="B533" s="125"/>
      <c r="C533" s="126"/>
      <c r="D533" s="124"/>
      <c r="E533" s="127"/>
      <c r="F533" s="1"/>
      <c r="G533" s="128"/>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24"/>
      <c r="B534" s="125"/>
      <c r="C534" s="126"/>
      <c r="D534" s="124"/>
      <c r="E534" s="127"/>
      <c r="F534" s="1"/>
      <c r="G534" s="128"/>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24"/>
      <c r="B535" s="125"/>
      <c r="C535" s="126"/>
      <c r="D535" s="124"/>
      <c r="E535" s="127"/>
      <c r="F535" s="1"/>
      <c r="G535" s="128"/>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24"/>
      <c r="B536" s="125"/>
      <c r="C536" s="126"/>
      <c r="D536" s="124"/>
      <c r="E536" s="127"/>
      <c r="F536" s="1"/>
      <c r="G536" s="128"/>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24"/>
      <c r="B537" s="125"/>
      <c r="C537" s="126"/>
      <c r="D537" s="124"/>
      <c r="E537" s="127"/>
      <c r="F537" s="1"/>
      <c r="G537" s="128"/>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24"/>
      <c r="B538" s="125"/>
      <c r="C538" s="126"/>
      <c r="D538" s="124"/>
      <c r="E538" s="127"/>
      <c r="F538" s="1"/>
      <c r="G538" s="128"/>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24"/>
      <c r="B539" s="125"/>
      <c r="C539" s="126"/>
      <c r="D539" s="124"/>
      <c r="E539" s="127"/>
      <c r="F539" s="1"/>
      <c r="G539" s="128"/>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24"/>
      <c r="B540" s="125"/>
      <c r="C540" s="126"/>
      <c r="D540" s="124"/>
      <c r="E540" s="127"/>
      <c r="F540" s="1"/>
      <c r="G540" s="128"/>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24"/>
      <c r="B541" s="125"/>
      <c r="C541" s="126"/>
      <c r="D541" s="124"/>
      <c r="E541" s="127"/>
      <c r="F541" s="1"/>
      <c r="G541" s="128"/>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24"/>
      <c r="B542" s="125"/>
      <c r="C542" s="126"/>
      <c r="D542" s="124"/>
      <c r="E542" s="127"/>
      <c r="F542" s="1"/>
      <c r="G542" s="128"/>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24"/>
      <c r="B543" s="125"/>
      <c r="C543" s="126"/>
      <c r="D543" s="124"/>
      <c r="E543" s="127"/>
      <c r="F543" s="1"/>
      <c r="G543" s="128"/>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24"/>
      <c r="B544" s="125"/>
      <c r="C544" s="126"/>
      <c r="D544" s="124"/>
      <c r="E544" s="127"/>
      <c r="F544" s="1"/>
      <c r="G544" s="128"/>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24"/>
      <c r="B545" s="125"/>
      <c r="C545" s="126"/>
      <c r="D545" s="124"/>
      <c r="E545" s="127"/>
      <c r="F545" s="1"/>
      <c r="G545" s="128"/>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24"/>
      <c r="B546" s="125"/>
      <c r="C546" s="126"/>
      <c r="D546" s="124"/>
      <c r="E546" s="127"/>
      <c r="F546" s="1"/>
      <c r="G546" s="128"/>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24"/>
      <c r="B547" s="125"/>
      <c r="C547" s="126"/>
      <c r="D547" s="124"/>
      <c r="E547" s="127"/>
      <c r="F547" s="1"/>
      <c r="G547" s="128"/>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24"/>
      <c r="B548" s="125"/>
      <c r="C548" s="126"/>
      <c r="D548" s="124"/>
      <c r="E548" s="127"/>
      <c r="F548" s="1"/>
      <c r="G548" s="128"/>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24"/>
      <c r="B549" s="125"/>
      <c r="C549" s="126"/>
      <c r="D549" s="124"/>
      <c r="E549" s="127"/>
      <c r="F549" s="1"/>
      <c r="G549" s="128"/>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24"/>
      <c r="B550" s="125"/>
      <c r="C550" s="126"/>
      <c r="D550" s="124"/>
      <c r="E550" s="127"/>
      <c r="F550" s="1"/>
      <c r="G550" s="128"/>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24"/>
      <c r="B551" s="125"/>
      <c r="C551" s="126"/>
      <c r="D551" s="124"/>
      <c r="E551" s="127"/>
      <c r="F551" s="1"/>
      <c r="G551" s="128"/>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24"/>
      <c r="B552" s="125"/>
      <c r="C552" s="126"/>
      <c r="D552" s="124"/>
      <c r="E552" s="127"/>
      <c r="F552" s="1"/>
      <c r="G552" s="128"/>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24"/>
      <c r="B553" s="125"/>
      <c r="C553" s="126"/>
      <c r="D553" s="124"/>
      <c r="E553" s="127"/>
      <c r="F553" s="1"/>
      <c r="G553" s="128"/>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24"/>
      <c r="B554" s="125"/>
      <c r="C554" s="126"/>
      <c r="D554" s="124"/>
      <c r="E554" s="127"/>
      <c r="F554" s="1"/>
      <c r="G554" s="128"/>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24"/>
      <c r="B555" s="125"/>
      <c r="C555" s="126"/>
      <c r="D555" s="124"/>
      <c r="E555" s="127"/>
      <c r="F555" s="1"/>
      <c r="G555" s="128"/>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24"/>
      <c r="B556" s="125"/>
      <c r="C556" s="126"/>
      <c r="D556" s="124"/>
      <c r="E556" s="127"/>
      <c r="F556" s="1"/>
      <c r="G556" s="128"/>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24"/>
      <c r="B557" s="125"/>
      <c r="C557" s="126"/>
      <c r="D557" s="124"/>
      <c r="E557" s="127"/>
      <c r="F557" s="1"/>
      <c r="G557" s="128"/>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24"/>
      <c r="B558" s="125"/>
      <c r="C558" s="126"/>
      <c r="D558" s="124"/>
      <c r="E558" s="127"/>
      <c r="F558" s="1"/>
      <c r="G558" s="128"/>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24"/>
      <c r="B559" s="125"/>
      <c r="C559" s="126"/>
      <c r="D559" s="124"/>
      <c r="E559" s="127"/>
      <c r="F559" s="1"/>
      <c r="G559" s="128"/>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24"/>
      <c r="B560" s="125"/>
      <c r="C560" s="126"/>
      <c r="D560" s="124"/>
      <c r="E560" s="127"/>
      <c r="F560" s="1"/>
      <c r="G560" s="128"/>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24"/>
      <c r="B561" s="125"/>
      <c r="C561" s="126"/>
      <c r="D561" s="124"/>
      <c r="E561" s="127"/>
      <c r="F561" s="1"/>
      <c r="G561" s="128"/>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24"/>
      <c r="B562" s="125"/>
      <c r="C562" s="126"/>
      <c r="D562" s="124"/>
      <c r="E562" s="127"/>
      <c r="F562" s="1"/>
      <c r="G562" s="128"/>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24"/>
      <c r="B563" s="125"/>
      <c r="C563" s="126"/>
      <c r="D563" s="124"/>
      <c r="E563" s="127"/>
      <c r="F563" s="1"/>
      <c r="G563" s="128"/>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24"/>
      <c r="B564" s="125"/>
      <c r="C564" s="126"/>
      <c r="D564" s="124"/>
      <c r="E564" s="127"/>
      <c r="F564" s="1"/>
      <c r="G564" s="128"/>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24"/>
      <c r="B565" s="125"/>
      <c r="C565" s="126"/>
      <c r="D565" s="124"/>
      <c r="E565" s="127"/>
      <c r="F565" s="1"/>
      <c r="G565" s="128"/>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24"/>
      <c r="B566" s="125"/>
      <c r="C566" s="126"/>
      <c r="D566" s="124"/>
      <c r="E566" s="127"/>
      <c r="F566" s="1"/>
      <c r="G566" s="128"/>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24"/>
      <c r="B567" s="125"/>
      <c r="C567" s="126"/>
      <c r="D567" s="124"/>
      <c r="E567" s="127"/>
      <c r="F567" s="1"/>
      <c r="G567" s="128"/>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24"/>
      <c r="B568" s="125"/>
      <c r="C568" s="126"/>
      <c r="D568" s="124"/>
      <c r="E568" s="127"/>
      <c r="F568" s="1"/>
      <c r="G568" s="128"/>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24"/>
      <c r="B569" s="125"/>
      <c r="C569" s="126"/>
      <c r="D569" s="124"/>
      <c r="E569" s="127"/>
      <c r="F569" s="1"/>
      <c r="G569" s="128"/>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24"/>
      <c r="B570" s="125"/>
      <c r="C570" s="126"/>
      <c r="D570" s="124"/>
      <c r="E570" s="127"/>
      <c r="F570" s="1"/>
      <c r="G570" s="128"/>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24"/>
      <c r="B571" s="125"/>
      <c r="C571" s="126"/>
      <c r="D571" s="124"/>
      <c r="E571" s="127"/>
      <c r="F571" s="1"/>
      <c r="G571" s="128"/>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24"/>
      <c r="B572" s="125"/>
      <c r="C572" s="126"/>
      <c r="D572" s="124"/>
      <c r="E572" s="127"/>
      <c r="F572" s="1"/>
      <c r="G572" s="128"/>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24"/>
      <c r="B573" s="125"/>
      <c r="C573" s="126"/>
      <c r="D573" s="124"/>
      <c r="E573" s="127"/>
      <c r="F573" s="1"/>
      <c r="G573" s="128"/>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24"/>
      <c r="B574" s="125"/>
      <c r="C574" s="126"/>
      <c r="D574" s="124"/>
      <c r="E574" s="127"/>
      <c r="F574" s="1"/>
      <c r="G574" s="128"/>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24"/>
      <c r="B575" s="125"/>
      <c r="C575" s="126"/>
      <c r="D575" s="124"/>
      <c r="E575" s="127"/>
      <c r="F575" s="1"/>
      <c r="G575" s="128"/>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24"/>
      <c r="B576" s="125"/>
      <c r="C576" s="126"/>
      <c r="D576" s="124"/>
      <c r="E576" s="127"/>
      <c r="F576" s="1"/>
      <c r="G576" s="128"/>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24"/>
      <c r="B577" s="125"/>
      <c r="C577" s="126"/>
      <c r="D577" s="124"/>
      <c r="E577" s="127"/>
      <c r="F577" s="1"/>
      <c r="G577" s="128"/>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24"/>
      <c r="B578" s="125"/>
      <c r="C578" s="126"/>
      <c r="D578" s="124"/>
      <c r="E578" s="127"/>
      <c r="F578" s="1"/>
      <c r="G578" s="128"/>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24"/>
      <c r="B579" s="125"/>
      <c r="C579" s="126"/>
      <c r="D579" s="124"/>
      <c r="E579" s="127"/>
      <c r="F579" s="1"/>
      <c r="G579" s="128"/>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24"/>
      <c r="B580" s="125"/>
      <c r="C580" s="126"/>
      <c r="D580" s="124"/>
      <c r="E580" s="127"/>
      <c r="F580" s="1"/>
      <c r="G580" s="128"/>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24"/>
      <c r="B581" s="125"/>
      <c r="C581" s="126"/>
      <c r="D581" s="124"/>
      <c r="E581" s="127"/>
      <c r="F581" s="1"/>
      <c r="G581" s="128"/>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24"/>
      <c r="B582" s="125"/>
      <c r="C582" s="126"/>
      <c r="D582" s="124"/>
      <c r="E582" s="127"/>
      <c r="F582" s="1"/>
      <c r="G582" s="128"/>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24"/>
      <c r="B583" s="125"/>
      <c r="C583" s="126"/>
      <c r="D583" s="124"/>
      <c r="E583" s="127"/>
      <c r="F583" s="1"/>
      <c r="G583" s="128"/>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24"/>
      <c r="B584" s="125"/>
      <c r="C584" s="126"/>
      <c r="D584" s="124"/>
      <c r="E584" s="127"/>
      <c r="F584" s="1"/>
      <c r="G584" s="128"/>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24"/>
      <c r="B585" s="125"/>
      <c r="C585" s="126"/>
      <c r="D585" s="124"/>
      <c r="E585" s="127"/>
      <c r="F585" s="1"/>
      <c r="G585" s="128"/>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24"/>
      <c r="B586" s="125"/>
      <c r="C586" s="126"/>
      <c r="D586" s="124"/>
      <c r="E586" s="127"/>
      <c r="F586" s="1"/>
      <c r="G586" s="128"/>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24"/>
      <c r="B587" s="125"/>
      <c r="C587" s="126"/>
      <c r="D587" s="124"/>
      <c r="E587" s="127"/>
      <c r="F587" s="1"/>
      <c r="G587" s="128"/>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24"/>
      <c r="B588" s="125"/>
      <c r="C588" s="126"/>
      <c r="D588" s="124"/>
      <c r="E588" s="127"/>
      <c r="F588" s="1"/>
      <c r="G588" s="128"/>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24"/>
      <c r="B589" s="125"/>
      <c r="C589" s="126"/>
      <c r="D589" s="124"/>
      <c r="E589" s="127"/>
      <c r="F589" s="1"/>
      <c r="G589" s="128"/>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24"/>
      <c r="B590" s="125"/>
      <c r="C590" s="126"/>
      <c r="D590" s="124"/>
      <c r="E590" s="127"/>
      <c r="F590" s="1"/>
      <c r="G590" s="128"/>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24"/>
      <c r="B591" s="125"/>
      <c r="C591" s="126"/>
      <c r="D591" s="124"/>
      <c r="E591" s="127"/>
      <c r="F591" s="1"/>
      <c r="G591" s="128"/>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24"/>
      <c r="B592" s="125"/>
      <c r="C592" s="126"/>
      <c r="D592" s="124"/>
      <c r="E592" s="127"/>
      <c r="F592" s="1"/>
      <c r="G592" s="128"/>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24"/>
      <c r="B593" s="125"/>
      <c r="C593" s="126"/>
      <c r="D593" s="124"/>
      <c r="E593" s="127"/>
      <c r="F593" s="1"/>
      <c r="G593" s="128"/>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24"/>
      <c r="B594" s="125"/>
      <c r="C594" s="126"/>
      <c r="D594" s="124"/>
      <c r="E594" s="127"/>
      <c r="F594" s="1"/>
      <c r="G594" s="128"/>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24"/>
      <c r="B595" s="125"/>
      <c r="C595" s="126"/>
      <c r="D595" s="124"/>
      <c r="E595" s="127"/>
      <c r="F595" s="1"/>
      <c r="G595" s="128"/>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24"/>
      <c r="B596" s="125"/>
      <c r="C596" s="126"/>
      <c r="D596" s="124"/>
      <c r="E596" s="127"/>
      <c r="F596" s="1"/>
      <c r="G596" s="128"/>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24"/>
      <c r="B597" s="125"/>
      <c r="C597" s="126"/>
      <c r="D597" s="124"/>
      <c r="E597" s="127"/>
      <c r="F597" s="1"/>
      <c r="G597" s="128"/>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24"/>
      <c r="B598" s="125"/>
      <c r="C598" s="126"/>
      <c r="D598" s="124"/>
      <c r="E598" s="127"/>
      <c r="F598" s="1"/>
      <c r="G598" s="128"/>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24"/>
      <c r="B599" s="125"/>
      <c r="C599" s="126"/>
      <c r="D599" s="124"/>
      <c r="E599" s="127"/>
      <c r="F599" s="1"/>
      <c r="G599" s="128"/>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24"/>
      <c r="B600" s="125"/>
      <c r="C600" s="126"/>
      <c r="D600" s="124"/>
      <c r="E600" s="127"/>
      <c r="F600" s="1"/>
      <c r="G600" s="128"/>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24"/>
      <c r="B601" s="125"/>
      <c r="C601" s="126"/>
      <c r="D601" s="124"/>
      <c r="E601" s="127"/>
      <c r="F601" s="1"/>
      <c r="G601" s="128"/>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24"/>
      <c r="B602" s="125"/>
      <c r="C602" s="126"/>
      <c r="D602" s="124"/>
      <c r="E602" s="127"/>
      <c r="F602" s="1"/>
      <c r="G602" s="128"/>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24"/>
      <c r="B603" s="125"/>
      <c r="C603" s="126"/>
      <c r="D603" s="124"/>
      <c r="E603" s="127"/>
      <c r="F603" s="1"/>
      <c r="G603" s="128"/>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24"/>
      <c r="B604" s="125"/>
      <c r="C604" s="126"/>
      <c r="D604" s="124"/>
      <c r="E604" s="127"/>
      <c r="F604" s="1"/>
      <c r="G604" s="128"/>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24"/>
      <c r="B605" s="125"/>
      <c r="C605" s="126"/>
      <c r="D605" s="124"/>
      <c r="E605" s="127"/>
      <c r="F605" s="1"/>
      <c r="G605" s="128"/>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24"/>
      <c r="B606" s="125"/>
      <c r="C606" s="126"/>
      <c r="D606" s="124"/>
      <c r="E606" s="127"/>
      <c r="F606" s="1"/>
      <c r="G606" s="128"/>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24"/>
      <c r="B607" s="125"/>
      <c r="C607" s="126"/>
      <c r="D607" s="124"/>
      <c r="E607" s="127"/>
      <c r="F607" s="1"/>
      <c r="G607" s="128"/>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24"/>
      <c r="B608" s="125"/>
      <c r="C608" s="126"/>
      <c r="D608" s="124"/>
      <c r="E608" s="127"/>
      <c r="F608" s="1"/>
      <c r="G608" s="128"/>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24"/>
      <c r="B609" s="125"/>
      <c r="C609" s="126"/>
      <c r="D609" s="124"/>
      <c r="E609" s="127"/>
      <c r="F609" s="1"/>
      <c r="G609" s="128"/>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24"/>
      <c r="B610" s="125"/>
      <c r="C610" s="126"/>
      <c r="D610" s="124"/>
      <c r="E610" s="127"/>
      <c r="F610" s="1"/>
      <c r="G610" s="128"/>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24"/>
      <c r="B611" s="125"/>
      <c r="C611" s="126"/>
      <c r="D611" s="124"/>
      <c r="E611" s="127"/>
      <c r="F611" s="1"/>
      <c r="G611" s="128"/>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24"/>
      <c r="B612" s="125"/>
      <c r="C612" s="126"/>
      <c r="D612" s="124"/>
      <c r="E612" s="127"/>
      <c r="F612" s="1"/>
      <c r="G612" s="128"/>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24"/>
      <c r="B613" s="125"/>
      <c r="C613" s="126"/>
      <c r="D613" s="124"/>
      <c r="E613" s="127"/>
      <c r="F613" s="1"/>
      <c r="G613" s="128"/>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24"/>
      <c r="B614" s="125"/>
      <c r="C614" s="126"/>
      <c r="D614" s="124"/>
      <c r="E614" s="127"/>
      <c r="F614" s="1"/>
      <c r="G614" s="128"/>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24"/>
      <c r="B615" s="125"/>
      <c r="C615" s="126"/>
      <c r="D615" s="124"/>
      <c r="E615" s="127"/>
      <c r="F615" s="1"/>
      <c r="G615" s="128"/>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24"/>
      <c r="B616" s="125"/>
      <c r="C616" s="126"/>
      <c r="D616" s="124"/>
      <c r="E616" s="127"/>
      <c r="F616" s="1"/>
      <c r="G616" s="128"/>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24"/>
      <c r="B617" s="125"/>
      <c r="C617" s="126"/>
      <c r="D617" s="124"/>
      <c r="E617" s="127"/>
      <c r="F617" s="1"/>
      <c r="G617" s="128"/>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24"/>
      <c r="B618" s="125"/>
      <c r="C618" s="126"/>
      <c r="D618" s="124"/>
      <c r="E618" s="127"/>
      <c r="F618" s="1"/>
      <c r="G618" s="128"/>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24"/>
      <c r="B619" s="125"/>
      <c r="C619" s="126"/>
      <c r="D619" s="124"/>
      <c r="E619" s="127"/>
      <c r="F619" s="1"/>
      <c r="G619" s="128"/>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24"/>
      <c r="B620" s="125"/>
      <c r="C620" s="126"/>
      <c r="D620" s="124"/>
      <c r="E620" s="127"/>
      <c r="F620" s="1"/>
      <c r="G620" s="128"/>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24"/>
      <c r="B621" s="125"/>
      <c r="C621" s="126"/>
      <c r="D621" s="124"/>
      <c r="E621" s="127"/>
      <c r="F621" s="1"/>
      <c r="G621" s="128"/>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24"/>
      <c r="B622" s="125"/>
      <c r="C622" s="126"/>
      <c r="D622" s="124"/>
      <c r="E622" s="127"/>
      <c r="F622" s="1"/>
      <c r="G622" s="128"/>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24"/>
      <c r="B623" s="125"/>
      <c r="C623" s="126"/>
      <c r="D623" s="124"/>
      <c r="E623" s="127"/>
      <c r="F623" s="1"/>
      <c r="G623" s="128"/>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24"/>
      <c r="B624" s="125"/>
      <c r="C624" s="126"/>
      <c r="D624" s="124"/>
      <c r="E624" s="127"/>
      <c r="F624" s="1"/>
      <c r="G624" s="128"/>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24"/>
      <c r="B625" s="125"/>
      <c r="C625" s="126"/>
      <c r="D625" s="124"/>
      <c r="E625" s="127"/>
      <c r="F625" s="1"/>
      <c r="G625" s="128"/>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24"/>
      <c r="B626" s="125"/>
      <c r="C626" s="126"/>
      <c r="D626" s="124"/>
      <c r="E626" s="127"/>
      <c r="F626" s="1"/>
      <c r="G626" s="128"/>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24"/>
      <c r="B627" s="125"/>
      <c r="C627" s="126"/>
      <c r="D627" s="124"/>
      <c r="E627" s="127"/>
      <c r="F627" s="1"/>
      <c r="G627" s="128"/>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24"/>
      <c r="B628" s="125"/>
      <c r="C628" s="126"/>
      <c r="D628" s="124"/>
      <c r="E628" s="127"/>
      <c r="F628" s="1"/>
      <c r="G628" s="128"/>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24"/>
      <c r="B629" s="125"/>
      <c r="C629" s="126"/>
      <c r="D629" s="124"/>
      <c r="E629" s="127"/>
      <c r="F629" s="1"/>
      <c r="G629" s="128"/>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24"/>
      <c r="B630" s="125"/>
      <c r="C630" s="126"/>
      <c r="D630" s="124"/>
      <c r="E630" s="127"/>
      <c r="F630" s="1"/>
      <c r="G630" s="128"/>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24"/>
      <c r="B631" s="125"/>
      <c r="C631" s="126"/>
      <c r="D631" s="124"/>
      <c r="E631" s="127"/>
      <c r="F631" s="1"/>
      <c r="G631" s="128"/>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24"/>
      <c r="B632" s="125"/>
      <c r="C632" s="126"/>
      <c r="D632" s="124"/>
      <c r="E632" s="127"/>
      <c r="F632" s="1"/>
      <c r="G632" s="128"/>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24"/>
      <c r="B633" s="125"/>
      <c r="C633" s="126"/>
      <c r="D633" s="124"/>
      <c r="E633" s="127"/>
      <c r="F633" s="1"/>
      <c r="G633" s="128"/>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24"/>
      <c r="B634" s="125"/>
      <c r="C634" s="126"/>
      <c r="D634" s="124"/>
      <c r="E634" s="127"/>
      <c r="F634" s="1"/>
      <c r="G634" s="128"/>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24"/>
      <c r="B635" s="125"/>
      <c r="C635" s="126"/>
      <c r="D635" s="124"/>
      <c r="E635" s="127"/>
      <c r="F635" s="1"/>
      <c r="G635" s="128"/>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24"/>
      <c r="B636" s="125"/>
      <c r="C636" s="126"/>
      <c r="D636" s="124"/>
      <c r="E636" s="127"/>
      <c r="F636" s="1"/>
      <c r="G636" s="128"/>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24"/>
      <c r="B637" s="125"/>
      <c r="C637" s="126"/>
      <c r="D637" s="124"/>
      <c r="E637" s="127"/>
      <c r="F637" s="1"/>
      <c r="G637" s="128"/>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24"/>
      <c r="B638" s="125"/>
      <c r="C638" s="126"/>
      <c r="D638" s="124"/>
      <c r="E638" s="127"/>
      <c r="F638" s="1"/>
      <c r="G638" s="128"/>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24"/>
      <c r="B639" s="125"/>
      <c r="C639" s="126"/>
      <c r="D639" s="124"/>
      <c r="E639" s="127"/>
      <c r="F639" s="1"/>
      <c r="G639" s="128"/>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24"/>
      <c r="B640" s="125"/>
      <c r="C640" s="126"/>
      <c r="D640" s="124"/>
      <c r="E640" s="127"/>
      <c r="F640" s="1"/>
      <c r="G640" s="128"/>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24"/>
      <c r="B641" s="125"/>
      <c r="C641" s="126"/>
      <c r="D641" s="124"/>
      <c r="E641" s="127"/>
      <c r="F641" s="1"/>
      <c r="G641" s="128"/>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24"/>
      <c r="B642" s="125"/>
      <c r="C642" s="126"/>
      <c r="D642" s="124"/>
      <c r="E642" s="127"/>
      <c r="F642" s="1"/>
      <c r="G642" s="128"/>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24"/>
      <c r="B643" s="125"/>
      <c r="C643" s="126"/>
      <c r="D643" s="124"/>
      <c r="E643" s="127"/>
      <c r="F643" s="1"/>
      <c r="G643" s="128"/>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24"/>
      <c r="B644" s="125"/>
      <c r="C644" s="126"/>
      <c r="D644" s="124"/>
      <c r="E644" s="127"/>
      <c r="F644" s="1"/>
      <c r="G644" s="128"/>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24"/>
      <c r="B645" s="125"/>
      <c r="C645" s="126"/>
      <c r="D645" s="124"/>
      <c r="E645" s="127"/>
      <c r="F645" s="1"/>
      <c r="G645" s="128"/>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24"/>
      <c r="B646" s="125"/>
      <c r="C646" s="126"/>
      <c r="D646" s="124"/>
      <c r="E646" s="127"/>
      <c r="F646" s="1"/>
      <c r="G646" s="128"/>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24"/>
      <c r="B647" s="125"/>
      <c r="C647" s="126"/>
      <c r="D647" s="124"/>
      <c r="E647" s="127"/>
      <c r="F647" s="1"/>
      <c r="G647" s="128"/>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24"/>
      <c r="B648" s="125"/>
      <c r="C648" s="126"/>
      <c r="D648" s="124"/>
      <c r="E648" s="127"/>
      <c r="F648" s="1"/>
      <c r="G648" s="128"/>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24"/>
      <c r="B649" s="125"/>
      <c r="C649" s="126"/>
      <c r="D649" s="124"/>
      <c r="E649" s="127"/>
      <c r="F649" s="1"/>
      <c r="G649" s="128"/>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24"/>
      <c r="B650" s="125"/>
      <c r="C650" s="126"/>
      <c r="D650" s="124"/>
      <c r="E650" s="127"/>
      <c r="F650" s="1"/>
      <c r="G650" s="128"/>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24"/>
      <c r="B651" s="125"/>
      <c r="C651" s="126"/>
      <c r="D651" s="124"/>
      <c r="E651" s="127"/>
      <c r="F651" s="1"/>
      <c r="G651" s="128"/>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24"/>
      <c r="B652" s="125"/>
      <c r="C652" s="126"/>
      <c r="D652" s="124"/>
      <c r="E652" s="127"/>
      <c r="F652" s="1"/>
      <c r="G652" s="128"/>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24"/>
      <c r="B653" s="125"/>
      <c r="C653" s="126"/>
      <c r="D653" s="124"/>
      <c r="E653" s="127"/>
      <c r="F653" s="1"/>
      <c r="G653" s="128"/>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29"/>
      <c r="C654" s="130"/>
    </row>
    <row r="655" spans="1:26" ht="15.75" customHeight="1" x14ac:dyDescent="0.25">
      <c r="A655" s="129"/>
      <c r="C655" s="130"/>
    </row>
    <row r="656" spans="1:26" ht="15.75" customHeight="1" x14ac:dyDescent="0.25">
      <c r="A656" s="129"/>
      <c r="C656" s="130"/>
    </row>
    <row r="657" spans="1:3" ht="15.75" customHeight="1" x14ac:dyDescent="0.25">
      <c r="A657" s="129"/>
      <c r="C657" s="130"/>
    </row>
    <row r="658" spans="1:3" ht="15.75" customHeight="1" x14ac:dyDescent="0.25">
      <c r="A658" s="129"/>
      <c r="C658" s="130"/>
    </row>
    <row r="659" spans="1:3" ht="15.75" customHeight="1" x14ac:dyDescent="0.25">
      <c r="A659" s="129"/>
      <c r="C659" s="130"/>
    </row>
    <row r="660" spans="1:3" ht="15.75" customHeight="1" x14ac:dyDescent="0.25">
      <c r="A660" s="129"/>
      <c r="C660" s="130"/>
    </row>
    <row r="661" spans="1:3" ht="15.75" customHeight="1" x14ac:dyDescent="0.25">
      <c r="A661" s="129"/>
      <c r="C661" s="130"/>
    </row>
    <row r="662" spans="1:3" ht="15.75" customHeight="1" x14ac:dyDescent="0.25">
      <c r="A662" s="129"/>
      <c r="C662" s="130"/>
    </row>
    <row r="663" spans="1:3" ht="15.75" customHeight="1" x14ac:dyDescent="0.25">
      <c r="A663" s="129"/>
      <c r="C663" s="130"/>
    </row>
    <row r="664" spans="1:3" ht="15.75" customHeight="1" x14ac:dyDescent="0.25">
      <c r="A664" s="129"/>
      <c r="C664" s="130"/>
    </row>
    <row r="665" spans="1:3" ht="15.75" customHeight="1" x14ac:dyDescent="0.25">
      <c r="A665" s="129"/>
      <c r="C665" s="130"/>
    </row>
    <row r="666" spans="1:3" ht="15.75" customHeight="1" x14ac:dyDescent="0.25">
      <c r="A666" s="129"/>
      <c r="C666" s="130"/>
    </row>
    <row r="667" spans="1:3" ht="15.75" customHeight="1" x14ac:dyDescent="0.25">
      <c r="A667" s="129"/>
      <c r="C667" s="130"/>
    </row>
    <row r="668" spans="1:3" ht="15.75" customHeight="1" x14ac:dyDescent="0.25">
      <c r="A668" s="129"/>
      <c r="C668" s="130"/>
    </row>
    <row r="669" spans="1:3" ht="15.75" customHeight="1" x14ac:dyDescent="0.25">
      <c r="A669" s="129"/>
      <c r="C669" s="130"/>
    </row>
    <row r="670" spans="1:3" ht="15.75" customHeight="1" x14ac:dyDescent="0.25">
      <c r="A670" s="129"/>
      <c r="C670" s="130"/>
    </row>
    <row r="671" spans="1:3" ht="15.75" customHeight="1" x14ac:dyDescent="0.25">
      <c r="A671" s="129"/>
      <c r="C671" s="130"/>
    </row>
    <row r="672" spans="1:3" ht="15.75" customHeight="1" x14ac:dyDescent="0.25">
      <c r="A672" s="129"/>
      <c r="C672" s="130"/>
    </row>
    <row r="673" spans="1:3" ht="15.75" customHeight="1" x14ac:dyDescent="0.25">
      <c r="A673" s="129"/>
      <c r="C673" s="130"/>
    </row>
    <row r="674" spans="1:3" ht="15.75" customHeight="1" x14ac:dyDescent="0.25">
      <c r="A674" s="129"/>
      <c r="C674" s="130"/>
    </row>
    <row r="675" spans="1:3" ht="15.75" customHeight="1" x14ac:dyDescent="0.25">
      <c r="A675" s="129"/>
      <c r="C675" s="130"/>
    </row>
    <row r="676" spans="1:3" ht="15.75" customHeight="1" x14ac:dyDescent="0.25">
      <c r="A676" s="129"/>
      <c r="C676" s="130"/>
    </row>
    <row r="677" spans="1:3" ht="15.75" customHeight="1" x14ac:dyDescent="0.25">
      <c r="A677" s="129"/>
      <c r="C677" s="130"/>
    </row>
    <row r="678" spans="1:3" ht="15.75" customHeight="1" x14ac:dyDescent="0.25">
      <c r="A678" s="129"/>
      <c r="C678" s="130"/>
    </row>
    <row r="679" spans="1:3" ht="15.75" customHeight="1" x14ac:dyDescent="0.25">
      <c r="A679" s="129"/>
      <c r="C679" s="130"/>
    </row>
    <row r="680" spans="1:3" ht="15.75" customHeight="1" x14ac:dyDescent="0.25">
      <c r="A680" s="129"/>
      <c r="C680" s="130"/>
    </row>
    <row r="681" spans="1:3" ht="15.75" customHeight="1" x14ac:dyDescent="0.25">
      <c r="A681" s="129"/>
      <c r="C681" s="130"/>
    </row>
    <row r="682" spans="1:3" ht="15.75" customHeight="1" x14ac:dyDescent="0.25">
      <c r="A682" s="129"/>
      <c r="C682" s="130"/>
    </row>
    <row r="683" spans="1:3" ht="15.75" customHeight="1" x14ac:dyDescent="0.25">
      <c r="A683" s="129"/>
      <c r="C683" s="130"/>
    </row>
    <row r="684" spans="1:3" ht="15.75" customHeight="1" x14ac:dyDescent="0.25">
      <c r="A684" s="129"/>
      <c r="C684" s="130"/>
    </row>
    <row r="685" spans="1:3" ht="15.75" customHeight="1" x14ac:dyDescent="0.25">
      <c r="A685" s="129"/>
      <c r="C685" s="130"/>
    </row>
    <row r="686" spans="1:3" ht="15.75" customHeight="1" x14ac:dyDescent="0.25">
      <c r="A686" s="129"/>
      <c r="C686" s="130"/>
    </row>
    <row r="687" spans="1:3" ht="15.75" customHeight="1" x14ac:dyDescent="0.25">
      <c r="A687" s="129"/>
      <c r="C687" s="130"/>
    </row>
    <row r="688" spans="1:3" ht="15.75" customHeight="1" x14ac:dyDescent="0.25">
      <c r="A688" s="129"/>
      <c r="C688" s="130"/>
    </row>
    <row r="689" spans="1:3" ht="15.75" customHeight="1" x14ac:dyDescent="0.25">
      <c r="A689" s="129"/>
      <c r="C689" s="130"/>
    </row>
    <row r="690" spans="1:3" ht="15.75" customHeight="1" x14ac:dyDescent="0.25">
      <c r="A690" s="129"/>
      <c r="C690" s="130"/>
    </row>
    <row r="691" spans="1:3" ht="15.75" customHeight="1" x14ac:dyDescent="0.25">
      <c r="A691" s="129"/>
      <c r="C691" s="130"/>
    </row>
    <row r="692" spans="1:3" ht="15.75" customHeight="1" x14ac:dyDescent="0.25">
      <c r="A692" s="129"/>
      <c r="C692" s="130"/>
    </row>
    <row r="693" spans="1:3" ht="15.75" customHeight="1" x14ac:dyDescent="0.25">
      <c r="A693" s="129"/>
      <c r="C693" s="130"/>
    </row>
    <row r="694" spans="1:3" ht="15.75" customHeight="1" x14ac:dyDescent="0.25">
      <c r="A694" s="129"/>
      <c r="C694" s="130"/>
    </row>
    <row r="695" spans="1:3" ht="15.75" customHeight="1" x14ac:dyDescent="0.25">
      <c r="A695" s="129"/>
      <c r="C695" s="130"/>
    </row>
    <row r="696" spans="1:3" ht="15.75" customHeight="1" x14ac:dyDescent="0.25">
      <c r="A696" s="129"/>
      <c r="C696" s="130"/>
    </row>
    <row r="697" spans="1:3" ht="15.75" customHeight="1" x14ac:dyDescent="0.25">
      <c r="A697" s="129"/>
      <c r="C697" s="130"/>
    </row>
    <row r="698" spans="1:3" ht="15.75" customHeight="1" x14ac:dyDescent="0.25">
      <c r="A698" s="129"/>
      <c r="C698" s="130"/>
    </row>
    <row r="699" spans="1:3" ht="15.75" customHeight="1" x14ac:dyDescent="0.25">
      <c r="A699" s="129"/>
      <c r="C699" s="130"/>
    </row>
    <row r="700" spans="1:3" ht="15.75" customHeight="1" x14ac:dyDescent="0.25">
      <c r="A700" s="129"/>
      <c r="C700" s="130"/>
    </row>
    <row r="701" spans="1:3" ht="15.75" customHeight="1" x14ac:dyDescent="0.25">
      <c r="A701" s="129"/>
      <c r="C701" s="130"/>
    </row>
    <row r="702" spans="1:3" ht="15.75" customHeight="1" x14ac:dyDescent="0.25">
      <c r="A702" s="129"/>
      <c r="C702" s="130"/>
    </row>
    <row r="703" spans="1:3" ht="15.75" customHeight="1" x14ac:dyDescent="0.25">
      <c r="A703" s="129"/>
      <c r="C703" s="130"/>
    </row>
    <row r="704" spans="1:3" ht="15.75" customHeight="1" x14ac:dyDescent="0.25">
      <c r="A704" s="129"/>
      <c r="C704" s="130"/>
    </row>
    <row r="705" spans="1:3" ht="15.75" customHeight="1" x14ac:dyDescent="0.25">
      <c r="A705" s="129"/>
      <c r="C705" s="130"/>
    </row>
    <row r="706" spans="1:3" ht="15.75" customHeight="1" x14ac:dyDescent="0.25">
      <c r="A706" s="129"/>
      <c r="C706" s="130"/>
    </row>
    <row r="707" spans="1:3" ht="15.75" customHeight="1" x14ac:dyDescent="0.25">
      <c r="A707" s="129"/>
      <c r="C707" s="130"/>
    </row>
    <row r="708" spans="1:3" ht="15.75" customHeight="1" x14ac:dyDescent="0.25">
      <c r="A708" s="129"/>
      <c r="C708" s="130"/>
    </row>
    <row r="709" spans="1:3" ht="15.75" customHeight="1" x14ac:dyDescent="0.25">
      <c r="A709" s="129"/>
      <c r="C709" s="130"/>
    </row>
    <row r="710" spans="1:3" ht="15.75" customHeight="1" x14ac:dyDescent="0.25">
      <c r="A710" s="129"/>
      <c r="C710" s="130"/>
    </row>
    <row r="711" spans="1:3" ht="15.75" customHeight="1" x14ac:dyDescent="0.25">
      <c r="A711" s="129"/>
      <c r="C711" s="130"/>
    </row>
    <row r="712" spans="1:3" ht="15.75" customHeight="1" x14ac:dyDescent="0.25">
      <c r="A712" s="129"/>
      <c r="C712" s="130"/>
    </row>
    <row r="713" spans="1:3" ht="15.75" customHeight="1" x14ac:dyDescent="0.25">
      <c r="A713" s="129"/>
      <c r="C713" s="130"/>
    </row>
    <row r="714" spans="1:3" ht="15.75" customHeight="1" x14ac:dyDescent="0.25">
      <c r="A714" s="129"/>
      <c r="C714" s="130"/>
    </row>
    <row r="715" spans="1:3" ht="15.75" customHeight="1" x14ac:dyDescent="0.25">
      <c r="A715" s="129"/>
      <c r="C715" s="130"/>
    </row>
    <row r="716" spans="1:3" ht="15.75" customHeight="1" x14ac:dyDescent="0.25">
      <c r="A716" s="129"/>
      <c r="C716" s="130"/>
    </row>
    <row r="717" spans="1:3" ht="15.75" customHeight="1" x14ac:dyDescent="0.25">
      <c r="A717" s="129"/>
      <c r="C717" s="130"/>
    </row>
    <row r="718" spans="1:3" ht="15.75" customHeight="1" x14ac:dyDescent="0.25">
      <c r="A718" s="129"/>
      <c r="C718" s="130"/>
    </row>
    <row r="719" spans="1:3" ht="15.75" customHeight="1" x14ac:dyDescent="0.25">
      <c r="A719" s="129"/>
      <c r="C719" s="130"/>
    </row>
    <row r="720" spans="1:3" ht="15.75" customHeight="1" x14ac:dyDescent="0.25">
      <c r="A720" s="129"/>
      <c r="C720" s="130"/>
    </row>
    <row r="721" spans="1:3" ht="15.75" customHeight="1" x14ac:dyDescent="0.25">
      <c r="A721" s="129"/>
      <c r="C721" s="130"/>
    </row>
    <row r="722" spans="1:3" ht="15.75" customHeight="1" x14ac:dyDescent="0.25">
      <c r="A722" s="129"/>
      <c r="C722" s="130"/>
    </row>
    <row r="723" spans="1:3" ht="15.75" customHeight="1" x14ac:dyDescent="0.25">
      <c r="A723" s="129"/>
      <c r="C723" s="130"/>
    </row>
    <row r="724" spans="1:3" ht="15.75" customHeight="1" x14ac:dyDescent="0.25">
      <c r="A724" s="129"/>
      <c r="C724" s="130"/>
    </row>
    <row r="725" spans="1:3" ht="15.75" customHeight="1" x14ac:dyDescent="0.25">
      <c r="A725" s="129"/>
      <c r="C725" s="130"/>
    </row>
    <row r="726" spans="1:3" ht="15.75" customHeight="1" x14ac:dyDescent="0.25">
      <c r="A726" s="129"/>
      <c r="C726" s="130"/>
    </row>
    <row r="727" spans="1:3" ht="15.75" customHeight="1" x14ac:dyDescent="0.25">
      <c r="A727" s="129"/>
      <c r="C727" s="130"/>
    </row>
    <row r="728" spans="1:3" ht="15.75" customHeight="1" x14ac:dyDescent="0.25">
      <c r="A728" s="129"/>
      <c r="C728" s="130"/>
    </row>
    <row r="729" spans="1:3" ht="15.75" customHeight="1" x14ac:dyDescent="0.25">
      <c r="A729" s="129"/>
      <c r="C729" s="130"/>
    </row>
    <row r="730" spans="1:3" ht="15.75" customHeight="1" x14ac:dyDescent="0.25">
      <c r="A730" s="129"/>
      <c r="C730" s="130"/>
    </row>
    <row r="731" spans="1:3" ht="15.75" customHeight="1" x14ac:dyDescent="0.25">
      <c r="A731" s="129"/>
      <c r="C731" s="130"/>
    </row>
    <row r="732" spans="1:3" ht="15.75" customHeight="1" x14ac:dyDescent="0.25">
      <c r="A732" s="129"/>
      <c r="C732" s="130"/>
    </row>
    <row r="733" spans="1:3" ht="15.75" customHeight="1" x14ac:dyDescent="0.25">
      <c r="A733" s="129"/>
      <c r="C733" s="130"/>
    </row>
    <row r="734" spans="1:3" ht="15.75" customHeight="1" x14ac:dyDescent="0.25">
      <c r="A734" s="129"/>
      <c r="C734" s="130"/>
    </row>
    <row r="735" spans="1:3" ht="15.75" customHeight="1" x14ac:dyDescent="0.25">
      <c r="A735" s="129"/>
      <c r="C735" s="130"/>
    </row>
    <row r="736" spans="1:3" ht="15.75" customHeight="1" x14ac:dyDescent="0.25">
      <c r="A736" s="129"/>
      <c r="C736" s="130"/>
    </row>
    <row r="737" spans="1:3" ht="15.75" customHeight="1" x14ac:dyDescent="0.25">
      <c r="A737" s="129"/>
      <c r="C737" s="130"/>
    </row>
    <row r="738" spans="1:3" ht="15.75" customHeight="1" x14ac:dyDescent="0.25">
      <c r="A738" s="129"/>
      <c r="C738" s="130"/>
    </row>
    <row r="739" spans="1:3" ht="15.75" customHeight="1" x14ac:dyDescent="0.25">
      <c r="A739" s="129"/>
      <c r="C739" s="130"/>
    </row>
    <row r="740" spans="1:3" ht="15.75" customHeight="1" x14ac:dyDescent="0.25">
      <c r="A740" s="129"/>
      <c r="C740" s="130"/>
    </row>
    <row r="741" spans="1:3" ht="15.75" customHeight="1" x14ac:dyDescent="0.25">
      <c r="A741" s="129"/>
      <c r="C741" s="130"/>
    </row>
    <row r="742" spans="1:3" ht="15.75" customHeight="1" x14ac:dyDescent="0.25">
      <c r="A742" s="129"/>
      <c r="C742" s="130"/>
    </row>
    <row r="743" spans="1:3" ht="15.75" customHeight="1" x14ac:dyDescent="0.25">
      <c r="A743" s="129"/>
      <c r="C743" s="130"/>
    </row>
    <row r="744" spans="1:3" ht="15.75" customHeight="1" x14ac:dyDescent="0.25">
      <c r="A744" s="129"/>
      <c r="C744" s="130"/>
    </row>
    <row r="745" spans="1:3" ht="15.75" customHeight="1" x14ac:dyDescent="0.25">
      <c r="A745" s="129"/>
      <c r="C745" s="130"/>
    </row>
    <row r="746" spans="1:3" ht="15.75" customHeight="1" x14ac:dyDescent="0.25">
      <c r="A746" s="129"/>
      <c r="C746" s="130"/>
    </row>
    <row r="747" spans="1:3" ht="15.75" customHeight="1" x14ac:dyDescent="0.25">
      <c r="A747" s="129"/>
      <c r="C747" s="130"/>
    </row>
    <row r="748" spans="1:3" ht="15.75" customHeight="1" x14ac:dyDescent="0.25">
      <c r="A748" s="129"/>
      <c r="C748" s="130"/>
    </row>
    <row r="749" spans="1:3" ht="15.75" customHeight="1" x14ac:dyDescent="0.25">
      <c r="A749" s="129"/>
      <c r="C749" s="130"/>
    </row>
    <row r="750" spans="1:3" ht="15.75" customHeight="1" x14ac:dyDescent="0.25">
      <c r="A750" s="129"/>
      <c r="C750" s="130"/>
    </row>
    <row r="751" spans="1:3" ht="15.75" customHeight="1" x14ac:dyDescent="0.25">
      <c r="A751" s="129"/>
      <c r="C751" s="130"/>
    </row>
    <row r="752" spans="1:3" ht="15.75" customHeight="1" x14ac:dyDescent="0.25">
      <c r="A752" s="129"/>
      <c r="C752" s="130"/>
    </row>
    <row r="753" spans="1:3" ht="15.75" customHeight="1" x14ac:dyDescent="0.25">
      <c r="A753" s="129"/>
      <c r="C753" s="130"/>
    </row>
    <row r="754" spans="1:3" ht="15.75" customHeight="1" x14ac:dyDescent="0.25">
      <c r="A754" s="129"/>
      <c r="C754" s="130"/>
    </row>
    <row r="755" spans="1:3" ht="15.75" customHeight="1" x14ac:dyDescent="0.25">
      <c r="A755" s="129"/>
      <c r="C755" s="130"/>
    </row>
    <row r="756" spans="1:3" ht="15.75" customHeight="1" x14ac:dyDescent="0.25">
      <c r="A756" s="129"/>
      <c r="C756" s="130"/>
    </row>
    <row r="757" spans="1:3" ht="15.75" customHeight="1" x14ac:dyDescent="0.25">
      <c r="A757" s="129"/>
      <c r="C757" s="130"/>
    </row>
    <row r="758" spans="1:3" ht="15.75" customHeight="1" x14ac:dyDescent="0.25">
      <c r="A758" s="129"/>
      <c r="C758" s="130"/>
    </row>
    <row r="759" spans="1:3" ht="15.75" customHeight="1" x14ac:dyDescent="0.25">
      <c r="A759" s="129"/>
      <c r="C759" s="130"/>
    </row>
    <row r="760" spans="1:3" ht="15.75" customHeight="1" x14ac:dyDescent="0.25">
      <c r="A760" s="129"/>
      <c r="C760" s="130"/>
    </row>
    <row r="761" spans="1:3" ht="15.75" customHeight="1" x14ac:dyDescent="0.25">
      <c r="A761" s="129"/>
      <c r="C761" s="130"/>
    </row>
    <row r="762" spans="1:3" ht="15.75" customHeight="1" x14ac:dyDescent="0.25">
      <c r="A762" s="129"/>
      <c r="C762" s="130"/>
    </row>
    <row r="763" spans="1:3" ht="15.75" customHeight="1" x14ac:dyDescent="0.25">
      <c r="A763" s="129"/>
      <c r="C763" s="130"/>
    </row>
    <row r="764" spans="1:3" ht="15.75" customHeight="1" x14ac:dyDescent="0.25">
      <c r="A764" s="129"/>
      <c r="C764" s="130"/>
    </row>
    <row r="765" spans="1:3" ht="15.75" customHeight="1" x14ac:dyDescent="0.25">
      <c r="A765" s="129"/>
      <c r="C765" s="130"/>
    </row>
    <row r="766" spans="1:3" ht="15.75" customHeight="1" x14ac:dyDescent="0.25">
      <c r="A766" s="129"/>
      <c r="C766" s="130"/>
    </row>
    <row r="767" spans="1:3" ht="15.75" customHeight="1" x14ac:dyDescent="0.25">
      <c r="A767" s="129"/>
      <c r="C767" s="130"/>
    </row>
    <row r="768" spans="1:3" ht="15.75" customHeight="1" x14ac:dyDescent="0.25">
      <c r="A768" s="129"/>
      <c r="C768" s="130"/>
    </row>
    <row r="769" spans="1:3" ht="15.75" customHeight="1" x14ac:dyDescent="0.25">
      <c r="A769" s="129"/>
      <c r="C769" s="130"/>
    </row>
    <row r="770" spans="1:3" ht="15.75" customHeight="1" x14ac:dyDescent="0.25">
      <c r="A770" s="129"/>
      <c r="C770" s="130"/>
    </row>
    <row r="771" spans="1:3" ht="15.75" customHeight="1" x14ac:dyDescent="0.25">
      <c r="A771" s="129"/>
      <c r="C771" s="130"/>
    </row>
    <row r="772" spans="1:3" ht="15.75" customHeight="1" x14ac:dyDescent="0.25">
      <c r="A772" s="129"/>
      <c r="C772" s="130"/>
    </row>
    <row r="773" spans="1:3" ht="15.75" customHeight="1" x14ac:dyDescent="0.25">
      <c r="A773" s="129"/>
      <c r="C773" s="130"/>
    </row>
    <row r="774" spans="1:3" ht="15.75" customHeight="1" x14ac:dyDescent="0.25">
      <c r="A774" s="129"/>
      <c r="C774" s="130"/>
    </row>
    <row r="775" spans="1:3" ht="15.75" customHeight="1" x14ac:dyDescent="0.25">
      <c r="A775" s="129"/>
      <c r="C775" s="130"/>
    </row>
    <row r="776" spans="1:3" ht="15.75" customHeight="1" x14ac:dyDescent="0.25">
      <c r="A776" s="129"/>
      <c r="C776" s="130"/>
    </row>
    <row r="777" spans="1:3" ht="15.75" customHeight="1" x14ac:dyDescent="0.25">
      <c r="A777" s="129"/>
      <c r="C777" s="130"/>
    </row>
    <row r="778" spans="1:3" ht="15.75" customHeight="1" x14ac:dyDescent="0.25">
      <c r="A778" s="129"/>
      <c r="C778" s="130"/>
    </row>
    <row r="779" spans="1:3" ht="15.75" customHeight="1" x14ac:dyDescent="0.25">
      <c r="A779" s="129"/>
      <c r="C779" s="130"/>
    </row>
    <row r="780" spans="1:3" ht="15.75" customHeight="1" x14ac:dyDescent="0.25">
      <c r="A780" s="129"/>
      <c r="C780" s="130"/>
    </row>
    <row r="781" spans="1:3" ht="15.75" customHeight="1" x14ac:dyDescent="0.25">
      <c r="A781" s="129"/>
      <c r="C781" s="130"/>
    </row>
    <row r="782" spans="1:3" ht="15.75" customHeight="1" x14ac:dyDescent="0.25">
      <c r="A782" s="129"/>
      <c r="C782" s="130"/>
    </row>
    <row r="783" spans="1:3" ht="15.75" customHeight="1" x14ac:dyDescent="0.25">
      <c r="A783" s="129"/>
      <c r="C783" s="130"/>
    </row>
    <row r="784" spans="1:3" ht="15.75" customHeight="1" x14ac:dyDescent="0.25">
      <c r="A784" s="129"/>
      <c r="C784" s="130"/>
    </row>
    <row r="785" spans="1:3" ht="15.75" customHeight="1" x14ac:dyDescent="0.25">
      <c r="A785" s="129"/>
      <c r="C785" s="130"/>
    </row>
    <row r="786" spans="1:3" ht="15.75" customHeight="1" x14ac:dyDescent="0.25">
      <c r="A786" s="129"/>
      <c r="C786" s="130"/>
    </row>
    <row r="787" spans="1:3" ht="15.75" customHeight="1" x14ac:dyDescent="0.25">
      <c r="A787" s="129"/>
      <c r="C787" s="130"/>
    </row>
    <row r="788" spans="1:3" ht="15.75" customHeight="1" x14ac:dyDescent="0.25">
      <c r="A788" s="129"/>
      <c r="C788" s="130"/>
    </row>
    <row r="789" spans="1:3" ht="15.75" customHeight="1" x14ac:dyDescent="0.25">
      <c r="A789" s="129"/>
      <c r="C789" s="130"/>
    </row>
    <row r="790" spans="1:3" ht="15.75" customHeight="1" x14ac:dyDescent="0.25">
      <c r="A790" s="129"/>
      <c r="C790" s="130"/>
    </row>
    <row r="791" spans="1:3" ht="15.75" customHeight="1" x14ac:dyDescent="0.25">
      <c r="A791" s="129"/>
      <c r="C791" s="130"/>
    </row>
    <row r="792" spans="1:3" ht="15.75" customHeight="1" x14ac:dyDescent="0.25">
      <c r="A792" s="129"/>
      <c r="C792" s="130"/>
    </row>
    <row r="793" spans="1:3" ht="15.75" customHeight="1" x14ac:dyDescent="0.25">
      <c r="A793" s="129"/>
      <c r="C793" s="130"/>
    </row>
    <row r="794" spans="1:3" ht="15.75" customHeight="1" x14ac:dyDescent="0.25">
      <c r="A794" s="129"/>
      <c r="C794" s="130"/>
    </row>
    <row r="795" spans="1:3" ht="15.75" customHeight="1" x14ac:dyDescent="0.25">
      <c r="A795" s="129"/>
      <c r="C795" s="130"/>
    </row>
    <row r="796" spans="1:3" ht="15.75" customHeight="1" x14ac:dyDescent="0.25">
      <c r="A796" s="129"/>
      <c r="C796" s="130"/>
    </row>
    <row r="797" spans="1:3" ht="15.75" customHeight="1" x14ac:dyDescent="0.25">
      <c r="A797" s="129"/>
      <c r="C797" s="130"/>
    </row>
    <row r="798" spans="1:3" ht="15.75" customHeight="1" x14ac:dyDescent="0.25">
      <c r="A798" s="129"/>
      <c r="C798" s="130"/>
    </row>
    <row r="799" spans="1:3" ht="15.75" customHeight="1" x14ac:dyDescent="0.25">
      <c r="A799" s="129"/>
      <c r="C799" s="130"/>
    </row>
    <row r="800" spans="1:3" ht="15.75" customHeight="1" x14ac:dyDescent="0.25">
      <c r="A800" s="129"/>
      <c r="C800" s="130"/>
    </row>
    <row r="801" spans="1:3" ht="15.75" customHeight="1" x14ac:dyDescent="0.25">
      <c r="A801" s="129"/>
      <c r="C801" s="130"/>
    </row>
    <row r="802" spans="1:3" ht="15.75" customHeight="1" x14ac:dyDescent="0.25">
      <c r="A802" s="129"/>
      <c r="C802" s="130"/>
    </row>
    <row r="803" spans="1:3" ht="15.75" customHeight="1" x14ac:dyDescent="0.25">
      <c r="A803" s="129"/>
      <c r="C803" s="130"/>
    </row>
    <row r="804" spans="1:3" ht="15.75" customHeight="1" x14ac:dyDescent="0.25">
      <c r="A804" s="129"/>
      <c r="C804" s="130"/>
    </row>
    <row r="805" spans="1:3" ht="15.75" customHeight="1" x14ac:dyDescent="0.25">
      <c r="A805" s="129"/>
      <c r="C805" s="130"/>
    </row>
    <row r="806" spans="1:3" ht="15.75" customHeight="1" x14ac:dyDescent="0.25">
      <c r="A806" s="129"/>
      <c r="C806" s="130"/>
    </row>
    <row r="807" spans="1:3" ht="15.75" customHeight="1" x14ac:dyDescent="0.25">
      <c r="A807" s="129"/>
      <c r="C807" s="130"/>
    </row>
    <row r="808" spans="1:3" ht="15.75" customHeight="1" x14ac:dyDescent="0.25">
      <c r="A808" s="129"/>
      <c r="C808" s="130"/>
    </row>
    <row r="809" spans="1:3" ht="15.75" customHeight="1" x14ac:dyDescent="0.25">
      <c r="A809" s="129"/>
      <c r="C809" s="130"/>
    </row>
    <row r="810" spans="1:3" ht="15.75" customHeight="1" x14ac:dyDescent="0.25">
      <c r="A810" s="129"/>
      <c r="C810" s="130"/>
    </row>
    <row r="811" spans="1:3" ht="15.75" customHeight="1" x14ac:dyDescent="0.25">
      <c r="A811" s="129"/>
      <c r="C811" s="130"/>
    </row>
    <row r="812" spans="1:3" ht="15.75" customHeight="1" x14ac:dyDescent="0.25">
      <c r="A812" s="129"/>
      <c r="C812" s="130"/>
    </row>
    <row r="813" spans="1:3" ht="15.75" customHeight="1" x14ac:dyDescent="0.25">
      <c r="A813" s="129"/>
      <c r="C813" s="130"/>
    </row>
    <row r="814" spans="1:3" ht="15.75" customHeight="1" x14ac:dyDescent="0.25">
      <c r="A814" s="129"/>
      <c r="C814" s="130"/>
    </row>
    <row r="815" spans="1:3" ht="15.75" customHeight="1" x14ac:dyDescent="0.25">
      <c r="A815" s="129"/>
      <c r="C815" s="130"/>
    </row>
    <row r="816" spans="1:3" ht="15.75" customHeight="1" x14ac:dyDescent="0.25">
      <c r="A816" s="129"/>
      <c r="C816" s="130"/>
    </row>
    <row r="817" spans="1:3" ht="15.75" customHeight="1" x14ac:dyDescent="0.25">
      <c r="A817" s="129"/>
      <c r="C817" s="130"/>
    </row>
    <row r="818" spans="1:3" ht="15.75" customHeight="1" x14ac:dyDescent="0.25">
      <c r="A818" s="129"/>
      <c r="C818" s="130"/>
    </row>
    <row r="819" spans="1:3" ht="15.75" customHeight="1" x14ac:dyDescent="0.25">
      <c r="A819" s="129"/>
      <c r="C819" s="130"/>
    </row>
    <row r="820" spans="1:3" ht="15.75" customHeight="1" x14ac:dyDescent="0.25">
      <c r="A820" s="129"/>
      <c r="C820" s="130"/>
    </row>
    <row r="821" spans="1:3" ht="15.75" customHeight="1" x14ac:dyDescent="0.25">
      <c r="A821" s="129"/>
      <c r="C821" s="130"/>
    </row>
    <row r="822" spans="1:3" ht="15.75" customHeight="1" x14ac:dyDescent="0.25">
      <c r="A822" s="129"/>
      <c r="C822" s="130"/>
    </row>
    <row r="823" spans="1:3" ht="15.75" customHeight="1" x14ac:dyDescent="0.25">
      <c r="A823" s="129"/>
      <c r="C823" s="130"/>
    </row>
    <row r="824" spans="1:3" ht="15.75" customHeight="1" x14ac:dyDescent="0.25">
      <c r="A824" s="129"/>
      <c r="C824" s="130"/>
    </row>
    <row r="825" spans="1:3" ht="15.75" customHeight="1" x14ac:dyDescent="0.25">
      <c r="A825" s="129"/>
      <c r="C825" s="130"/>
    </row>
    <row r="826" spans="1:3" ht="15.75" customHeight="1" x14ac:dyDescent="0.25">
      <c r="A826" s="129"/>
      <c r="C826" s="130"/>
    </row>
    <row r="827" spans="1:3" ht="15.75" customHeight="1" x14ac:dyDescent="0.25">
      <c r="A827" s="129"/>
      <c r="C827" s="130"/>
    </row>
    <row r="828" spans="1:3" ht="15.75" customHeight="1" x14ac:dyDescent="0.25">
      <c r="A828" s="129"/>
      <c r="C828" s="130"/>
    </row>
    <row r="829" spans="1:3" ht="15.75" customHeight="1" x14ac:dyDescent="0.25">
      <c r="A829" s="129"/>
      <c r="C829" s="130"/>
    </row>
    <row r="830" spans="1:3" ht="15.75" customHeight="1" x14ac:dyDescent="0.25">
      <c r="A830" s="129"/>
      <c r="C830" s="130"/>
    </row>
    <row r="831" spans="1:3" ht="15.75" customHeight="1" x14ac:dyDescent="0.25">
      <c r="A831" s="129"/>
      <c r="C831" s="130"/>
    </row>
    <row r="832" spans="1:3" ht="15.75" customHeight="1" x14ac:dyDescent="0.25">
      <c r="A832" s="129"/>
      <c r="C832" s="130"/>
    </row>
    <row r="833" spans="1:3" ht="15.75" customHeight="1" x14ac:dyDescent="0.25">
      <c r="A833" s="129"/>
      <c r="C833" s="130"/>
    </row>
    <row r="834" spans="1:3" ht="15.75" customHeight="1" x14ac:dyDescent="0.25">
      <c r="A834" s="129"/>
      <c r="C834" s="130"/>
    </row>
    <row r="835" spans="1:3" ht="15.75" customHeight="1" x14ac:dyDescent="0.25">
      <c r="A835" s="129"/>
      <c r="C835" s="130"/>
    </row>
    <row r="836" spans="1:3" ht="15.75" customHeight="1" x14ac:dyDescent="0.25">
      <c r="A836" s="129"/>
      <c r="C836" s="130"/>
    </row>
    <row r="837" spans="1:3" ht="15.75" customHeight="1" x14ac:dyDescent="0.25">
      <c r="A837" s="129"/>
      <c r="C837" s="130"/>
    </row>
    <row r="838" spans="1:3" ht="15.75" customHeight="1" x14ac:dyDescent="0.25">
      <c r="A838" s="129"/>
      <c r="C838" s="130"/>
    </row>
    <row r="839" spans="1:3" ht="15.75" customHeight="1" x14ac:dyDescent="0.25">
      <c r="A839" s="129"/>
      <c r="C839" s="130"/>
    </row>
    <row r="840" spans="1:3" ht="15.75" customHeight="1" x14ac:dyDescent="0.25">
      <c r="A840" s="129"/>
      <c r="C840" s="130"/>
    </row>
    <row r="841" spans="1:3" ht="15.75" customHeight="1" x14ac:dyDescent="0.25">
      <c r="A841" s="129"/>
      <c r="C841" s="130"/>
    </row>
    <row r="842" spans="1:3" ht="15.75" customHeight="1" x14ac:dyDescent="0.25">
      <c r="A842" s="129"/>
      <c r="C842" s="130"/>
    </row>
    <row r="843" spans="1:3" ht="15.75" customHeight="1" x14ac:dyDescent="0.25">
      <c r="A843" s="129"/>
      <c r="C843" s="130"/>
    </row>
    <row r="844" spans="1:3" ht="15.75" customHeight="1" x14ac:dyDescent="0.25">
      <c r="A844" s="129"/>
      <c r="C844" s="130"/>
    </row>
    <row r="845" spans="1:3" ht="15.75" customHeight="1" x14ac:dyDescent="0.25">
      <c r="A845" s="129"/>
      <c r="C845" s="130"/>
    </row>
    <row r="846" spans="1:3" ht="15.75" customHeight="1" x14ac:dyDescent="0.25">
      <c r="A846" s="129"/>
      <c r="C846" s="130"/>
    </row>
    <row r="847" spans="1:3" ht="15.75" customHeight="1" x14ac:dyDescent="0.25">
      <c r="A847" s="129"/>
      <c r="C847" s="130"/>
    </row>
    <row r="848" spans="1:3" ht="15.75" customHeight="1" x14ac:dyDescent="0.25">
      <c r="A848" s="129"/>
      <c r="C848" s="130"/>
    </row>
    <row r="849" spans="1:3" ht="15.75" customHeight="1" x14ac:dyDescent="0.25">
      <c r="A849" s="129"/>
      <c r="C849" s="130"/>
    </row>
    <row r="850" spans="1:3" ht="15.75" customHeight="1" x14ac:dyDescent="0.25">
      <c r="A850" s="129"/>
      <c r="C850" s="130"/>
    </row>
    <row r="851" spans="1:3" ht="15.75" customHeight="1" x14ac:dyDescent="0.25">
      <c r="A851" s="129"/>
      <c r="C851" s="130"/>
    </row>
    <row r="852" spans="1:3" ht="15.75" customHeight="1" x14ac:dyDescent="0.25">
      <c r="A852" s="129"/>
      <c r="C852" s="130"/>
    </row>
    <row r="853" spans="1:3" ht="15.75" customHeight="1" x14ac:dyDescent="0.25">
      <c r="A853" s="129"/>
      <c r="C853" s="130"/>
    </row>
    <row r="854" spans="1:3" ht="15.75" customHeight="1" x14ac:dyDescent="0.25">
      <c r="A854" s="129"/>
      <c r="C854" s="130"/>
    </row>
    <row r="855" spans="1:3" ht="15.75" customHeight="1" x14ac:dyDescent="0.25">
      <c r="A855" s="129"/>
      <c r="C855" s="130"/>
    </row>
    <row r="856" spans="1:3" ht="15.75" customHeight="1" x14ac:dyDescent="0.25">
      <c r="A856" s="129"/>
      <c r="C856" s="130"/>
    </row>
    <row r="857" spans="1:3" ht="15.75" customHeight="1" x14ac:dyDescent="0.25">
      <c r="A857" s="129"/>
      <c r="C857" s="130"/>
    </row>
    <row r="858" spans="1:3" ht="15.75" customHeight="1" x14ac:dyDescent="0.25">
      <c r="A858" s="129"/>
      <c r="C858" s="130"/>
    </row>
    <row r="859" spans="1:3" ht="15.75" customHeight="1" x14ac:dyDescent="0.25">
      <c r="A859" s="129"/>
      <c r="C859" s="130"/>
    </row>
    <row r="860" spans="1:3" ht="15.75" customHeight="1" x14ac:dyDescent="0.25">
      <c r="A860" s="129"/>
      <c r="C860" s="130"/>
    </row>
    <row r="861" spans="1:3" ht="15.75" customHeight="1" x14ac:dyDescent="0.25">
      <c r="A861" s="129"/>
      <c r="C861" s="130"/>
    </row>
    <row r="862" spans="1:3" ht="15.75" customHeight="1" x14ac:dyDescent="0.25">
      <c r="A862" s="129"/>
      <c r="C862" s="130"/>
    </row>
    <row r="863" spans="1:3" ht="15.75" customHeight="1" x14ac:dyDescent="0.25">
      <c r="A863" s="129"/>
      <c r="C863" s="130"/>
    </row>
    <row r="864" spans="1:3" ht="15.75" customHeight="1" x14ac:dyDescent="0.25">
      <c r="A864" s="129"/>
      <c r="C864" s="130"/>
    </row>
    <row r="865" spans="1:3" ht="15.75" customHeight="1" x14ac:dyDescent="0.25">
      <c r="A865" s="129"/>
      <c r="C865" s="130"/>
    </row>
    <row r="866" spans="1:3" ht="15.75" customHeight="1" x14ac:dyDescent="0.25">
      <c r="A866" s="129"/>
      <c r="C866" s="130"/>
    </row>
    <row r="867" spans="1:3" ht="15.75" customHeight="1" x14ac:dyDescent="0.25">
      <c r="A867" s="129"/>
      <c r="C867" s="130"/>
    </row>
    <row r="868" spans="1:3" ht="15.75" customHeight="1" x14ac:dyDescent="0.25">
      <c r="A868" s="129"/>
      <c r="C868" s="130"/>
    </row>
    <row r="869" spans="1:3" ht="15.75" customHeight="1" x14ac:dyDescent="0.25">
      <c r="A869" s="129"/>
      <c r="C869" s="130"/>
    </row>
    <row r="870" spans="1:3" ht="15.75" customHeight="1" x14ac:dyDescent="0.25">
      <c r="A870" s="129"/>
      <c r="C870" s="130"/>
    </row>
    <row r="871" spans="1:3" ht="15.75" customHeight="1" x14ac:dyDescent="0.25">
      <c r="A871" s="129"/>
      <c r="C871" s="130"/>
    </row>
    <row r="872" spans="1:3" ht="15.75" customHeight="1" x14ac:dyDescent="0.25">
      <c r="A872" s="129"/>
      <c r="C872" s="130"/>
    </row>
    <row r="873" spans="1:3" ht="15.75" customHeight="1" x14ac:dyDescent="0.25">
      <c r="A873" s="129"/>
      <c r="C873" s="130"/>
    </row>
    <row r="874" spans="1:3" ht="15.75" customHeight="1" x14ac:dyDescent="0.25">
      <c r="A874" s="129"/>
      <c r="C874" s="130"/>
    </row>
    <row r="875" spans="1:3" ht="15.75" customHeight="1" x14ac:dyDescent="0.25">
      <c r="A875" s="129"/>
      <c r="C875" s="130"/>
    </row>
    <row r="876" spans="1:3" ht="15.75" customHeight="1" x14ac:dyDescent="0.25">
      <c r="A876" s="129"/>
      <c r="C876" s="130"/>
    </row>
    <row r="877" spans="1:3" ht="15.75" customHeight="1" x14ac:dyDescent="0.25">
      <c r="A877" s="129"/>
      <c r="C877" s="130"/>
    </row>
    <row r="878" spans="1:3" ht="15.75" customHeight="1" x14ac:dyDescent="0.25">
      <c r="A878" s="129"/>
      <c r="C878" s="130"/>
    </row>
    <row r="879" spans="1:3" ht="15.75" customHeight="1" x14ac:dyDescent="0.25">
      <c r="A879" s="129"/>
      <c r="C879" s="130"/>
    </row>
    <row r="880" spans="1:3" ht="15.75" customHeight="1" x14ac:dyDescent="0.25">
      <c r="A880" s="129"/>
      <c r="C880" s="130"/>
    </row>
    <row r="881" spans="1:3" ht="15.75" customHeight="1" x14ac:dyDescent="0.25">
      <c r="A881" s="129"/>
      <c r="C881" s="130"/>
    </row>
    <row r="882" spans="1:3" ht="15.75" customHeight="1" x14ac:dyDescent="0.25">
      <c r="A882" s="129"/>
      <c r="C882" s="130"/>
    </row>
    <row r="883" spans="1:3" ht="15.75" customHeight="1" x14ac:dyDescent="0.25">
      <c r="A883" s="129"/>
      <c r="C883" s="130"/>
    </row>
    <row r="884" spans="1:3" ht="15.75" customHeight="1" x14ac:dyDescent="0.25">
      <c r="A884" s="129"/>
      <c r="C884" s="130"/>
    </row>
    <row r="885" spans="1:3" ht="15.75" customHeight="1" x14ac:dyDescent="0.25">
      <c r="A885" s="129"/>
      <c r="C885" s="130"/>
    </row>
    <row r="886" spans="1:3" ht="15.75" customHeight="1" x14ac:dyDescent="0.25">
      <c r="A886" s="129"/>
      <c r="C886" s="130"/>
    </row>
    <row r="887" spans="1:3" ht="15.75" customHeight="1" x14ac:dyDescent="0.25">
      <c r="A887" s="129"/>
      <c r="C887" s="130"/>
    </row>
    <row r="888" spans="1:3" ht="15.75" customHeight="1" x14ac:dyDescent="0.25">
      <c r="A888" s="129"/>
      <c r="C888" s="130"/>
    </row>
    <row r="889" spans="1:3" ht="15.75" customHeight="1" x14ac:dyDescent="0.25">
      <c r="A889" s="129"/>
      <c r="C889" s="130"/>
    </row>
    <row r="890" spans="1:3" ht="15.75" customHeight="1" x14ac:dyDescent="0.25">
      <c r="A890" s="129"/>
      <c r="C890" s="130"/>
    </row>
    <row r="891" spans="1:3" ht="15.75" customHeight="1" x14ac:dyDescent="0.25">
      <c r="A891" s="129"/>
      <c r="C891" s="130"/>
    </row>
    <row r="892" spans="1:3" ht="15.75" customHeight="1" x14ac:dyDescent="0.25">
      <c r="A892" s="129"/>
      <c r="C892" s="130"/>
    </row>
    <row r="893" spans="1:3" ht="15.75" customHeight="1" x14ac:dyDescent="0.25">
      <c r="A893" s="129"/>
      <c r="C893" s="130"/>
    </row>
    <row r="894" spans="1:3" ht="15.75" customHeight="1" x14ac:dyDescent="0.25">
      <c r="A894" s="129"/>
      <c r="C894" s="130"/>
    </row>
    <row r="895" spans="1:3" ht="15.75" customHeight="1" x14ac:dyDescent="0.25">
      <c r="A895" s="129"/>
      <c r="C895" s="130"/>
    </row>
    <row r="896" spans="1:3" ht="15.75" customHeight="1" x14ac:dyDescent="0.25">
      <c r="A896" s="129"/>
      <c r="C896" s="130"/>
    </row>
    <row r="897" spans="1:3" ht="15.75" customHeight="1" x14ac:dyDescent="0.25">
      <c r="A897" s="129"/>
      <c r="C897" s="130"/>
    </row>
    <row r="898" spans="1:3" ht="15.75" customHeight="1" x14ac:dyDescent="0.25">
      <c r="A898" s="129"/>
      <c r="C898" s="130"/>
    </row>
    <row r="899" spans="1:3" ht="15.75" customHeight="1" x14ac:dyDescent="0.25">
      <c r="A899" s="129"/>
      <c r="C899" s="130"/>
    </row>
    <row r="900" spans="1:3" ht="15.75" customHeight="1" x14ac:dyDescent="0.25">
      <c r="A900" s="129"/>
      <c r="C900" s="130"/>
    </row>
    <row r="901" spans="1:3" ht="15.75" customHeight="1" x14ac:dyDescent="0.25">
      <c r="A901" s="129"/>
      <c r="C901" s="130"/>
    </row>
    <row r="902" spans="1:3" ht="15.75" customHeight="1" x14ac:dyDescent="0.25">
      <c r="A902" s="129"/>
      <c r="C902" s="130"/>
    </row>
    <row r="903" spans="1:3" ht="15.75" customHeight="1" x14ac:dyDescent="0.25">
      <c r="A903" s="129"/>
      <c r="C903" s="130"/>
    </row>
    <row r="904" spans="1:3" ht="15.75" customHeight="1" x14ac:dyDescent="0.25">
      <c r="A904" s="129"/>
      <c r="C904" s="130"/>
    </row>
    <row r="905" spans="1:3" ht="15.75" customHeight="1" x14ac:dyDescent="0.25">
      <c r="A905" s="129"/>
      <c r="C905" s="130"/>
    </row>
    <row r="906" spans="1:3" ht="15.75" customHeight="1" x14ac:dyDescent="0.25">
      <c r="A906" s="129"/>
      <c r="C906" s="130"/>
    </row>
    <row r="907" spans="1:3" ht="15.75" customHeight="1" x14ac:dyDescent="0.25">
      <c r="A907" s="129"/>
      <c r="C907" s="130"/>
    </row>
    <row r="908" spans="1:3" ht="15.75" customHeight="1" x14ac:dyDescent="0.25">
      <c r="A908" s="129"/>
      <c r="C908" s="130"/>
    </row>
    <row r="909" spans="1:3" ht="15.75" customHeight="1" x14ac:dyDescent="0.25">
      <c r="A909" s="129"/>
      <c r="C909" s="130"/>
    </row>
    <row r="910" spans="1:3" ht="15.75" customHeight="1" x14ac:dyDescent="0.25">
      <c r="A910" s="129"/>
      <c r="C910" s="130"/>
    </row>
    <row r="911" spans="1:3" ht="15.75" customHeight="1" x14ac:dyDescent="0.25">
      <c r="A911" s="129"/>
      <c r="C911" s="130"/>
    </row>
    <row r="912" spans="1:3" ht="15.75" customHeight="1" x14ac:dyDescent="0.25">
      <c r="A912" s="129"/>
      <c r="C912" s="130"/>
    </row>
    <row r="913" spans="1:3" ht="15.75" customHeight="1" x14ac:dyDescent="0.25">
      <c r="A913" s="129"/>
      <c r="C913" s="130"/>
    </row>
    <row r="914" spans="1:3" ht="15.75" customHeight="1" x14ac:dyDescent="0.25">
      <c r="A914" s="129"/>
      <c r="C914" s="130"/>
    </row>
    <row r="915" spans="1:3" ht="15.75" customHeight="1" x14ac:dyDescent="0.25">
      <c r="A915" s="129"/>
      <c r="C915" s="130"/>
    </row>
    <row r="916" spans="1:3" ht="15.75" customHeight="1" x14ac:dyDescent="0.25">
      <c r="A916" s="129"/>
      <c r="C916" s="130"/>
    </row>
    <row r="917" spans="1:3" ht="15.75" customHeight="1" x14ac:dyDescent="0.25">
      <c r="A917" s="129"/>
      <c r="C917" s="130"/>
    </row>
    <row r="918" spans="1:3" ht="15.75" customHeight="1" x14ac:dyDescent="0.25">
      <c r="A918" s="129"/>
      <c r="C918" s="130"/>
    </row>
    <row r="919" spans="1:3" ht="15.75" customHeight="1" x14ac:dyDescent="0.25">
      <c r="A919" s="129"/>
      <c r="C919" s="130"/>
    </row>
    <row r="920" spans="1:3" ht="15.75" customHeight="1" x14ac:dyDescent="0.25">
      <c r="A920" s="129"/>
      <c r="C920" s="130"/>
    </row>
    <row r="921" spans="1:3" ht="15.75" customHeight="1" x14ac:dyDescent="0.25">
      <c r="A921" s="129"/>
      <c r="C921" s="130"/>
    </row>
    <row r="922" spans="1:3" ht="15.75" customHeight="1" x14ac:dyDescent="0.25">
      <c r="A922" s="129"/>
      <c r="C922" s="130"/>
    </row>
    <row r="923" spans="1:3" ht="15.75" customHeight="1" x14ac:dyDescent="0.25">
      <c r="A923" s="129"/>
      <c r="C923" s="130"/>
    </row>
    <row r="924" spans="1:3" ht="15.75" customHeight="1" x14ac:dyDescent="0.25">
      <c r="A924" s="129"/>
      <c r="C924" s="130"/>
    </row>
    <row r="925" spans="1:3" ht="15.75" customHeight="1" x14ac:dyDescent="0.25">
      <c r="A925" s="129"/>
      <c r="C925" s="130"/>
    </row>
    <row r="926" spans="1:3" ht="15.75" customHeight="1" x14ac:dyDescent="0.25">
      <c r="A926" s="129"/>
      <c r="C926" s="130"/>
    </row>
    <row r="927" spans="1:3" ht="15.75" customHeight="1" x14ac:dyDescent="0.25">
      <c r="A927" s="129"/>
      <c r="C927" s="130"/>
    </row>
    <row r="928" spans="1:3" ht="15.75" customHeight="1" x14ac:dyDescent="0.25">
      <c r="A928" s="129"/>
      <c r="C928" s="130"/>
    </row>
    <row r="929" spans="1:3" ht="15.75" customHeight="1" x14ac:dyDescent="0.25">
      <c r="A929" s="129"/>
      <c r="C929" s="130"/>
    </row>
    <row r="930" spans="1:3" ht="15.75" customHeight="1" x14ac:dyDescent="0.25">
      <c r="A930" s="129"/>
      <c r="C930" s="130"/>
    </row>
    <row r="931" spans="1:3" ht="15.75" customHeight="1" x14ac:dyDescent="0.25">
      <c r="A931" s="129"/>
      <c r="C931" s="130"/>
    </row>
    <row r="932" spans="1:3" ht="15.75" customHeight="1" x14ac:dyDescent="0.25">
      <c r="A932" s="129"/>
      <c r="C932" s="130"/>
    </row>
    <row r="933" spans="1:3" ht="15.75" customHeight="1" x14ac:dyDescent="0.25">
      <c r="A933" s="129"/>
      <c r="C933" s="130"/>
    </row>
    <row r="934" spans="1:3" ht="15.75" customHeight="1" x14ac:dyDescent="0.25">
      <c r="A934" s="129"/>
      <c r="C934" s="130"/>
    </row>
    <row r="935" spans="1:3" ht="15.75" customHeight="1" x14ac:dyDescent="0.25">
      <c r="A935" s="129"/>
      <c r="C935" s="130"/>
    </row>
    <row r="936" spans="1:3" ht="15.75" customHeight="1" x14ac:dyDescent="0.25">
      <c r="A936" s="129"/>
      <c r="C936" s="130"/>
    </row>
    <row r="937" spans="1:3" ht="15.75" customHeight="1" x14ac:dyDescent="0.25">
      <c r="A937" s="129"/>
      <c r="C937" s="130"/>
    </row>
    <row r="938" spans="1:3" ht="15.75" customHeight="1" x14ac:dyDescent="0.25">
      <c r="A938" s="129"/>
      <c r="C938" s="130"/>
    </row>
    <row r="939" spans="1:3" ht="15.75" customHeight="1" x14ac:dyDescent="0.25">
      <c r="A939" s="129"/>
      <c r="C939" s="130"/>
    </row>
    <row r="940" spans="1:3" ht="15.75" customHeight="1" x14ac:dyDescent="0.25">
      <c r="A940" s="129"/>
      <c r="C940" s="130"/>
    </row>
    <row r="941" spans="1:3" ht="15.75" customHeight="1" x14ac:dyDescent="0.25">
      <c r="A941" s="129"/>
      <c r="C941" s="130"/>
    </row>
    <row r="942" spans="1:3" ht="15.75" customHeight="1" x14ac:dyDescent="0.25">
      <c r="A942" s="129"/>
      <c r="C942" s="130"/>
    </row>
    <row r="943" spans="1:3" ht="15.75" customHeight="1" x14ac:dyDescent="0.25">
      <c r="A943" s="129"/>
      <c r="C943" s="130"/>
    </row>
    <row r="944" spans="1:3" ht="15.75" customHeight="1" x14ac:dyDescent="0.25">
      <c r="A944" s="129"/>
      <c r="C944" s="130"/>
    </row>
    <row r="945" spans="1:3" ht="15.75" customHeight="1" x14ac:dyDescent="0.25">
      <c r="A945" s="129"/>
      <c r="C945" s="130"/>
    </row>
    <row r="946" spans="1:3" ht="15.75" customHeight="1" x14ac:dyDescent="0.25">
      <c r="A946" s="129"/>
      <c r="C946" s="130"/>
    </row>
    <row r="947" spans="1:3" ht="15.75" customHeight="1" x14ac:dyDescent="0.25">
      <c r="A947" s="129"/>
      <c r="C947" s="130"/>
    </row>
    <row r="948" spans="1:3" ht="15.75" customHeight="1" x14ac:dyDescent="0.25">
      <c r="A948" s="129"/>
      <c r="C948" s="130"/>
    </row>
    <row r="949" spans="1:3" ht="15.75" customHeight="1" x14ac:dyDescent="0.25">
      <c r="A949" s="129"/>
      <c r="C949" s="130"/>
    </row>
    <row r="950" spans="1:3" ht="15.75" customHeight="1" x14ac:dyDescent="0.25">
      <c r="A950" s="129"/>
      <c r="C950" s="130"/>
    </row>
    <row r="951" spans="1:3" ht="15.75" customHeight="1" x14ac:dyDescent="0.25">
      <c r="A951" s="129"/>
      <c r="C951" s="130"/>
    </row>
    <row r="952" spans="1:3" ht="15.75" customHeight="1" x14ac:dyDescent="0.25">
      <c r="A952" s="129"/>
      <c r="C952" s="130"/>
    </row>
    <row r="953" spans="1:3" ht="15.75" customHeight="1" x14ac:dyDescent="0.25">
      <c r="A953" s="129"/>
      <c r="C953" s="130"/>
    </row>
    <row r="954" spans="1:3" ht="15.75" customHeight="1" x14ac:dyDescent="0.25">
      <c r="A954" s="129"/>
      <c r="C954" s="130"/>
    </row>
    <row r="955" spans="1:3" ht="15.75" customHeight="1" x14ac:dyDescent="0.25">
      <c r="A955" s="129"/>
      <c r="C955" s="130"/>
    </row>
    <row r="956" spans="1:3" ht="15.75" customHeight="1" x14ac:dyDescent="0.25">
      <c r="A956" s="129"/>
      <c r="C956" s="130"/>
    </row>
    <row r="957" spans="1:3" ht="15.75" customHeight="1" x14ac:dyDescent="0.25">
      <c r="A957" s="129"/>
      <c r="C957" s="130"/>
    </row>
    <row r="958" spans="1:3" ht="15.75" customHeight="1" x14ac:dyDescent="0.25">
      <c r="A958" s="129"/>
      <c r="C958" s="130"/>
    </row>
    <row r="959" spans="1:3" ht="15.75" customHeight="1" x14ac:dyDescent="0.25">
      <c r="A959" s="129"/>
      <c r="C959" s="130"/>
    </row>
    <row r="960" spans="1:3" ht="15.75" customHeight="1" x14ac:dyDescent="0.25">
      <c r="A960" s="129"/>
      <c r="C960" s="130"/>
    </row>
    <row r="961" spans="1:3" ht="15.75" customHeight="1" x14ac:dyDescent="0.25">
      <c r="A961" s="129"/>
      <c r="C961" s="130"/>
    </row>
    <row r="962" spans="1:3" ht="15.75" customHeight="1" x14ac:dyDescent="0.25">
      <c r="A962" s="129"/>
      <c r="C962" s="130"/>
    </row>
    <row r="963" spans="1:3" ht="15.75" customHeight="1" x14ac:dyDescent="0.25">
      <c r="A963" s="129"/>
      <c r="C963" s="130"/>
    </row>
    <row r="964" spans="1:3" ht="15.75" customHeight="1" x14ac:dyDescent="0.25">
      <c r="A964" s="129"/>
      <c r="C964" s="130"/>
    </row>
    <row r="965" spans="1:3" ht="15.75" customHeight="1" x14ac:dyDescent="0.25">
      <c r="A965" s="129"/>
      <c r="C965" s="130"/>
    </row>
    <row r="966" spans="1:3" ht="15.75" customHeight="1" x14ac:dyDescent="0.25">
      <c r="A966" s="129"/>
      <c r="C966" s="130"/>
    </row>
    <row r="967" spans="1:3" ht="15.75" customHeight="1" x14ac:dyDescent="0.25">
      <c r="A967" s="129"/>
      <c r="C967" s="130"/>
    </row>
    <row r="968" spans="1:3" ht="15.75" customHeight="1" x14ac:dyDescent="0.25">
      <c r="A968" s="129"/>
      <c r="C968" s="130"/>
    </row>
    <row r="969" spans="1:3" ht="15.75" customHeight="1" x14ac:dyDescent="0.25">
      <c r="A969" s="129"/>
      <c r="C969" s="130"/>
    </row>
    <row r="970" spans="1:3" ht="15.75" customHeight="1" x14ac:dyDescent="0.25">
      <c r="A970" s="129"/>
      <c r="C970" s="130"/>
    </row>
    <row r="971" spans="1:3" ht="15.75" customHeight="1" x14ac:dyDescent="0.25">
      <c r="A971" s="129"/>
      <c r="C971" s="130"/>
    </row>
    <row r="972" spans="1:3" ht="15.75" customHeight="1" x14ac:dyDescent="0.25">
      <c r="A972" s="129"/>
      <c r="C972" s="130"/>
    </row>
    <row r="973" spans="1:3" ht="15.75" customHeight="1" x14ac:dyDescent="0.25">
      <c r="A973" s="129"/>
      <c r="C973" s="130"/>
    </row>
    <row r="974" spans="1:3" ht="15.75" customHeight="1" x14ac:dyDescent="0.25">
      <c r="A974" s="129"/>
      <c r="C974" s="130"/>
    </row>
    <row r="975" spans="1:3" ht="15.75" customHeight="1" x14ac:dyDescent="0.25">
      <c r="A975" s="129"/>
      <c r="C975" s="130"/>
    </row>
    <row r="976" spans="1:3" ht="15.75" customHeight="1" x14ac:dyDescent="0.25">
      <c r="A976" s="129"/>
      <c r="C976" s="130"/>
    </row>
    <row r="977" spans="1:3" ht="15.75" customHeight="1" x14ac:dyDescent="0.25">
      <c r="A977" s="129"/>
      <c r="C977" s="130"/>
    </row>
    <row r="978" spans="1:3" ht="15.75" customHeight="1" x14ac:dyDescent="0.25">
      <c r="A978" s="129"/>
      <c r="C978" s="130"/>
    </row>
    <row r="979" spans="1:3" ht="15.75" customHeight="1" x14ac:dyDescent="0.25">
      <c r="A979" s="129"/>
      <c r="C979" s="130"/>
    </row>
    <row r="980" spans="1:3" ht="15.75" customHeight="1" x14ac:dyDescent="0.25">
      <c r="A980" s="129"/>
      <c r="C980" s="130"/>
    </row>
    <row r="981" spans="1:3" ht="15.75" customHeight="1" x14ac:dyDescent="0.25">
      <c r="A981" s="129"/>
      <c r="C981" s="130"/>
    </row>
    <row r="982" spans="1:3" ht="15.75" customHeight="1" x14ac:dyDescent="0.25">
      <c r="A982" s="129"/>
      <c r="C982" s="130"/>
    </row>
    <row r="983" spans="1:3" ht="15.75" customHeight="1" x14ac:dyDescent="0.25">
      <c r="A983" s="129"/>
      <c r="C983" s="130"/>
    </row>
    <row r="984" spans="1:3" ht="15.75" customHeight="1" x14ac:dyDescent="0.25">
      <c r="A984" s="129"/>
      <c r="C984" s="130"/>
    </row>
    <row r="985" spans="1:3" ht="15.75" customHeight="1" x14ac:dyDescent="0.25">
      <c r="A985" s="129"/>
      <c r="C985" s="130"/>
    </row>
    <row r="986" spans="1:3" ht="15.75" customHeight="1" x14ac:dyDescent="0.25">
      <c r="A986" s="129"/>
      <c r="C986" s="130"/>
    </row>
    <row r="987" spans="1:3" ht="15.75" customHeight="1" x14ac:dyDescent="0.25">
      <c r="A987" s="129"/>
      <c r="C987" s="130"/>
    </row>
    <row r="988" spans="1:3" ht="15.75" customHeight="1" x14ac:dyDescent="0.25">
      <c r="A988" s="129"/>
      <c r="C988" s="130"/>
    </row>
    <row r="989" spans="1:3" ht="15.75" customHeight="1" x14ac:dyDescent="0.25">
      <c r="A989" s="129"/>
      <c r="C989" s="130"/>
    </row>
    <row r="990" spans="1:3" ht="15.75" customHeight="1" x14ac:dyDescent="0.25">
      <c r="A990" s="129"/>
      <c r="C990" s="130"/>
    </row>
    <row r="991" spans="1:3" ht="15.75" customHeight="1" x14ac:dyDescent="0.25">
      <c r="A991" s="129"/>
      <c r="C991" s="130"/>
    </row>
    <row r="992" spans="1:3" ht="15.75" customHeight="1" x14ac:dyDescent="0.25">
      <c r="A992" s="129"/>
      <c r="C992" s="130"/>
    </row>
    <row r="993" spans="1:3" ht="15.75" customHeight="1" x14ac:dyDescent="0.25">
      <c r="A993" s="129"/>
      <c r="C993" s="130"/>
    </row>
    <row r="994" spans="1:3" ht="15.75" customHeight="1" x14ac:dyDescent="0.25">
      <c r="A994" s="129"/>
      <c r="C994" s="130"/>
    </row>
    <row r="995" spans="1:3" ht="15.75" customHeight="1" x14ac:dyDescent="0.25">
      <c r="A995" s="129"/>
      <c r="C995" s="130"/>
    </row>
    <row r="996" spans="1:3" ht="15.75" customHeight="1" x14ac:dyDescent="0.25">
      <c r="A996" s="129"/>
      <c r="C996" s="130"/>
    </row>
    <row r="997" spans="1:3" ht="15.75" customHeight="1" x14ac:dyDescent="0.25">
      <c r="A997" s="129"/>
      <c r="C997" s="130"/>
    </row>
    <row r="998" spans="1:3" ht="15.75" customHeight="1" x14ac:dyDescent="0.25">
      <c r="A998" s="129"/>
      <c r="C998" s="130"/>
    </row>
    <row r="999" spans="1:3" ht="15.75" customHeight="1" x14ac:dyDescent="0.25">
      <c r="A999" s="129"/>
      <c r="C999" s="130"/>
    </row>
    <row r="1000" spans="1:3" ht="15.75" customHeight="1" x14ac:dyDescent="0.25">
      <c r="A1000" s="129"/>
      <c r="C1000" s="130"/>
    </row>
  </sheetData>
  <mergeCells count="18">
    <mergeCell ref="A451:F451"/>
    <mergeCell ref="A452:F452"/>
    <mergeCell ref="A453:F453"/>
    <mergeCell ref="B26:F26"/>
    <mergeCell ref="A446:F446"/>
    <mergeCell ref="A447:F447"/>
    <mergeCell ref="A448:F448"/>
    <mergeCell ref="A449:F449"/>
    <mergeCell ref="A450:F450"/>
    <mergeCell ref="B441:G441"/>
    <mergeCell ref="A445:G445"/>
    <mergeCell ref="B394:F394"/>
    <mergeCell ref="A6:G6"/>
    <mergeCell ref="A1:G1"/>
    <mergeCell ref="A2:G2"/>
    <mergeCell ref="A3:G3"/>
    <mergeCell ref="A4:G4"/>
    <mergeCell ref="A5:G5"/>
  </mergeCells>
  <phoneticPr fontId="15" type="noConversion"/>
  <pageMargins left="0.25" right="0.25" top="0.75" bottom="0.75" header="0.3" footer="0.3"/>
  <pageSetup paperSize="9" scale="54" orientation="portrait" r:id="rId1"/>
  <rowBreaks count="1" manualBreakCount="1">
    <brk id="43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LISTADO DE CANTIDADES</vt:lpstr>
      <vt:lpstr>'LISTADO DE CANTIDADES'!Área_de_impresión</vt:lpstr>
      <vt:lpstr>'LISTADO DE CANTIDADES'!Títulos_a_imprimir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Erick Alfaro</cp:lastModifiedBy>
  <cp:lastPrinted>2026-03-19T16:25:15Z</cp:lastPrinted>
  <dcterms:created xsi:type="dcterms:W3CDTF">2023-03-31T12:21:14Z</dcterms:created>
  <dcterms:modified xsi:type="dcterms:W3CDTF">2026-05-06T21:34:26Z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127a2b6-15f0-419d-9b28-c70a2bd9d8e7_Enabled">
    <vt:lpwstr>true</vt:lpwstr>
  </property>
  <property fmtid="{D5CDD505-2E9C-101B-9397-08002B2CF9AE}" pid="3" name="MSIP_Label_1127a2b6-15f0-419d-9b28-c70a2bd9d8e7_SetDate">
    <vt:lpwstr>2023-10-04T20:59:24Z</vt:lpwstr>
  </property>
  <property fmtid="{D5CDD505-2E9C-101B-9397-08002B2CF9AE}" pid="4" name="MSIP_Label_1127a2b6-15f0-419d-9b28-c70a2bd9d8e7_Method">
    <vt:lpwstr>Standard</vt:lpwstr>
  </property>
  <property fmtid="{D5CDD505-2E9C-101B-9397-08002B2CF9AE}" pid="5" name="MSIP_Label_1127a2b6-15f0-419d-9b28-c70a2bd9d8e7_Name">
    <vt:lpwstr>defa4170-0d19-0005-0004-bc88714345d2</vt:lpwstr>
  </property>
  <property fmtid="{D5CDD505-2E9C-101B-9397-08002B2CF9AE}" pid="6" name="MSIP_Label_1127a2b6-15f0-419d-9b28-c70a2bd9d8e7_SiteId">
    <vt:lpwstr>72c26e03-2318-442a-ad4d-dd5408fdc373</vt:lpwstr>
  </property>
  <property fmtid="{D5CDD505-2E9C-101B-9397-08002B2CF9AE}" pid="7" name="MSIP_Label_1127a2b6-15f0-419d-9b28-c70a2bd9d8e7_ActionId">
    <vt:lpwstr>059a978c-ebc9-4a16-a198-3cb8ed3744c4</vt:lpwstr>
  </property>
  <property fmtid="{D5CDD505-2E9C-101B-9397-08002B2CF9AE}" pid="8" name="MSIP_Label_1127a2b6-15f0-419d-9b28-c70a2bd9d8e7_ContentBits">
    <vt:lpwstr>0</vt:lpwstr>
  </property>
</Properties>
</file>